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7995" tabRatio="599" firstSheet="5" activeTab="5"/>
  </bookViews>
  <sheets>
    <sheet name="05.09.61" sheetId="12" state="hidden" r:id="rId1"/>
    <sheet name="08.08.61" sheetId="10" state="hidden" r:id="rId2"/>
    <sheet name="01.08.61" sheetId="9" state="hidden" r:id="rId3"/>
    <sheet name="คุมเบิก พรบ.โอน 60 (01.10.61)" sheetId="14" state="hidden" r:id="rId4"/>
    <sheet name="03.01.2562" sheetId="16" state="hidden" r:id="rId5"/>
    <sheet name="02.04.62" sheetId="19" r:id="rId6"/>
    <sheet name="21.3.2562" sheetId="18" r:id="rId7"/>
    <sheet name="19.3.2562" sheetId="17" r:id="rId8"/>
    <sheet name="คุมเบิก พรบ.โอน 60" sheetId="1" state="hidden" r:id="rId9"/>
    <sheet name="ปรับปรุงร้านค้า" sheetId="15" state="hidden" r:id="rId10"/>
    <sheet name="ปรับปรุงทางเดืน" sheetId="13" state="hidden" r:id="rId11"/>
    <sheet name="ปรับปรุงซ่อมแซม ม.4,5,6" sheetId="11" state="hidden" r:id="rId12"/>
    <sheet name="พับครึ่ง ปภ. ขุดลอก ม.3 " sheetId="8" state="hidden" r:id="rId13"/>
    <sheet name="อ.นครหลวง ห้องน้ำ" sheetId="7" state="hidden" r:id="rId14"/>
    <sheet name="พับครึ่ง ปภ. ขุดลอกบึงอ้อ ม.5 " sheetId="6" state="hidden" r:id="rId15"/>
    <sheet name="พับครึ่ง ปกครอง 6 แสน" sheetId="4" state="hidden" r:id="rId16"/>
    <sheet name="พับครึ่ง ปกครอง 26 ล้าน" sheetId="2" state="hidden" r:id="rId17"/>
    <sheet name="พับครึ่ง ชป. ทุ่งมะขามหย่อง" sheetId="3" state="hidden" r:id="rId18"/>
    <sheet name="พับครึ่ง ชป. ภูเขาทอง" sheetId="5" state="hidden" r:id="rId19"/>
  </sheets>
  <definedNames>
    <definedName name="_xlnm.Print_Area" localSheetId="2">'01.08.61'!$A$1:$H$49</definedName>
    <definedName name="_xlnm.Print_Area" localSheetId="5">'02.04.62'!$A$1:$H$47</definedName>
    <definedName name="_xlnm.Print_Area" localSheetId="4">'03.01.2562'!$A$1:$H$30</definedName>
    <definedName name="_xlnm.Print_Area" localSheetId="0">'05.09.61'!$A$1:$H$35</definedName>
    <definedName name="_xlnm.Print_Area" localSheetId="1">'08.08.61'!$A$1:$H$49</definedName>
    <definedName name="_xlnm.Print_Area" localSheetId="7">'19.3.2562'!$A$1:$H$48</definedName>
    <definedName name="_xlnm.Print_Area" localSheetId="6">'21.3.2562'!$A$1:$H$48</definedName>
    <definedName name="_xlnm.Print_Area" localSheetId="8">'คุมเบิก พรบ.โอน 60'!$A$1:$H$53</definedName>
    <definedName name="_xlnm.Print_Area" localSheetId="3">'คุมเบิก พรบ.โอน 60 (01.10.61)'!$A$1:$I$28</definedName>
    <definedName name="_xlnm.Print_Area" localSheetId="11">'ปรับปรุงซ่อมแซม ม.4,5,6'!$A$1:$I$40</definedName>
    <definedName name="_xlnm.Print_Area" localSheetId="10">ปรับปรุงทางเดืน!$A$1:$I$40</definedName>
    <definedName name="_xlnm.Print_Area" localSheetId="9">ปรับปรุงร้านค้า!$A$1:$I$39</definedName>
    <definedName name="_xlnm.Print_Area" localSheetId="17">'พับครึ่ง ชป. ทุ่งมะขามหย่อง'!$A$1:$I$39</definedName>
    <definedName name="_xlnm.Print_Area" localSheetId="18">'พับครึ่ง ชป. ภูเขาทอง'!$A$1:$I$39</definedName>
    <definedName name="_xlnm.Print_Area" localSheetId="16">'พับครึ่ง ปกครอง 26 ล้าน'!$A$1:$I$39</definedName>
    <definedName name="_xlnm.Print_Area" localSheetId="15">'พับครึ่ง ปกครอง 6 แสน'!$A$1:$I$39</definedName>
    <definedName name="_xlnm.Print_Area" localSheetId="12">'พับครึ่ง ปภ. ขุดลอก ม.3 '!$A$1:$I$40</definedName>
    <definedName name="_xlnm.Print_Area" localSheetId="14">'พับครึ่ง ปภ. ขุดลอกบึงอ้อ ม.5 '!$A$1:$I$40</definedName>
    <definedName name="_xlnm.Print_Area" localSheetId="13">'อ.นครหลวง ห้องน้ำ'!$A$1:$I$40</definedName>
    <definedName name="_xlnm.Print_Titles" localSheetId="2">'01.08.61'!$4:$5</definedName>
    <definedName name="_xlnm.Print_Titles" localSheetId="5">'02.04.62'!$4:$5</definedName>
    <definedName name="_xlnm.Print_Titles" localSheetId="4">'03.01.2562'!$4:$5</definedName>
    <definedName name="_xlnm.Print_Titles" localSheetId="0">'05.09.61'!$4:$5</definedName>
    <definedName name="_xlnm.Print_Titles" localSheetId="1">'08.08.61'!$4:$5</definedName>
    <definedName name="_xlnm.Print_Titles" localSheetId="7">'19.3.2562'!$4:$5</definedName>
    <definedName name="_xlnm.Print_Titles" localSheetId="6">'21.3.2562'!$4:$5</definedName>
    <definedName name="_xlnm.Print_Titles" localSheetId="8">'คุมเบิก พรบ.โอน 60'!$4:$5</definedName>
    <definedName name="_xlnm.Print_Titles" localSheetId="3">'คุมเบิก พรบ.โอน 60 (01.10.61)'!$4:$5</definedName>
  </definedNames>
  <calcPr calcId="145621"/>
</workbook>
</file>

<file path=xl/calcChain.xml><?xml version="1.0" encoding="utf-8"?>
<calcChain xmlns="http://schemas.openxmlformats.org/spreadsheetml/2006/main">
  <c r="G47" i="19" l="1"/>
  <c r="F47" i="19"/>
  <c r="E47" i="19"/>
  <c r="D47" i="19"/>
  <c r="E45" i="19" l="1"/>
  <c r="G45" i="19" s="1"/>
  <c r="E42" i="19"/>
  <c r="G42" i="19" s="1"/>
  <c r="G31" i="19"/>
  <c r="F31" i="19"/>
  <c r="F25" i="19"/>
  <c r="E25" i="19"/>
  <c r="G25" i="19" s="1"/>
  <c r="E17" i="19"/>
  <c r="G17" i="19" s="1"/>
  <c r="E14" i="19"/>
  <c r="G14" i="19" s="1"/>
  <c r="E10" i="19"/>
  <c r="G10" i="19" s="1"/>
  <c r="F8" i="19"/>
  <c r="E8" i="19"/>
  <c r="G8" i="19" s="1"/>
  <c r="E6" i="19"/>
  <c r="F6" i="19" s="1"/>
  <c r="F14" i="19" l="1"/>
  <c r="F45" i="19"/>
  <c r="G6" i="19"/>
  <c r="F10" i="19"/>
  <c r="F17" i="19"/>
  <c r="F42" i="19"/>
  <c r="D48" i="18"/>
  <c r="F46" i="18"/>
  <c r="E46" i="18"/>
  <c r="G46" i="18" s="1"/>
  <c r="E43" i="18"/>
  <c r="G43" i="18" s="1"/>
  <c r="G39" i="18"/>
  <c r="F39" i="18"/>
  <c r="G31" i="18"/>
  <c r="F31" i="18"/>
  <c r="F25" i="18"/>
  <c r="E25" i="18"/>
  <c r="G25" i="18" s="1"/>
  <c r="E17" i="18"/>
  <c r="G17" i="18" s="1"/>
  <c r="F14" i="18"/>
  <c r="E14" i="18"/>
  <c r="G14" i="18" s="1"/>
  <c r="E10" i="18"/>
  <c r="G10" i="18" s="1"/>
  <c r="F8" i="18"/>
  <c r="E8" i="18"/>
  <c r="G8" i="18" s="1"/>
  <c r="E6" i="18"/>
  <c r="G6" i="18" s="1"/>
  <c r="F6" i="18" l="1"/>
  <c r="F10" i="18"/>
  <c r="F48" i="18" s="1"/>
  <c r="F17" i="18"/>
  <c r="F43" i="18"/>
  <c r="E48" i="18"/>
  <c r="D48" i="17"/>
  <c r="E48" i="17"/>
  <c r="F48" i="17"/>
  <c r="E46" i="17" l="1"/>
  <c r="G46" i="17" s="1"/>
  <c r="E43" i="17"/>
  <c r="G43" i="17" s="1"/>
  <c r="G39" i="17"/>
  <c r="F39" i="17"/>
  <c r="G31" i="17"/>
  <c r="F31" i="17"/>
  <c r="F25" i="17"/>
  <c r="E25" i="17"/>
  <c r="G25" i="17" s="1"/>
  <c r="E17" i="17"/>
  <c r="G17" i="17" s="1"/>
  <c r="E14" i="17"/>
  <c r="F14" i="17" s="1"/>
  <c r="E10" i="17"/>
  <c r="G10" i="17" s="1"/>
  <c r="E8" i="17"/>
  <c r="F8" i="17" s="1"/>
  <c r="E6" i="17"/>
  <c r="G6" i="17" s="1"/>
  <c r="F46" i="17" l="1"/>
  <c r="F6" i="17"/>
  <c r="G8" i="17"/>
  <c r="F10" i="17"/>
  <c r="G14" i="17"/>
  <c r="F17" i="17"/>
  <c r="F43" i="17"/>
  <c r="E53" i="1"/>
  <c r="F53" i="1"/>
  <c r="D53" i="1" l="1"/>
  <c r="K7" i="15" l="1"/>
  <c r="F30" i="16" l="1"/>
  <c r="E30" i="16"/>
  <c r="D30" i="16"/>
  <c r="G25" i="16"/>
  <c r="F25" i="16"/>
  <c r="E18" i="16"/>
  <c r="G18" i="16" s="1"/>
  <c r="E15" i="16"/>
  <c r="F15" i="16" s="1"/>
  <c r="E11" i="16"/>
  <c r="G11" i="16" s="1"/>
  <c r="E6" i="16"/>
  <c r="G30" i="16" l="1"/>
  <c r="F11" i="16"/>
  <c r="G6" i="16"/>
  <c r="G15" i="16"/>
  <c r="F18" i="16"/>
  <c r="F6" i="16"/>
  <c r="E30" i="1"/>
  <c r="E19" i="1"/>
  <c r="E15" i="1"/>
  <c r="E13" i="1"/>
  <c r="E6" i="1"/>
  <c r="E48" i="1"/>
  <c r="C9" i="15" l="1"/>
  <c r="L7" i="2" l="1"/>
  <c r="E28" i="14" l="1"/>
  <c r="F28" i="14"/>
  <c r="H23" i="14"/>
  <c r="G23" i="14"/>
  <c r="H18" i="14"/>
  <c r="G18" i="14"/>
  <c r="F15" i="14"/>
  <c r="H15" i="14" s="1"/>
  <c r="F11" i="14"/>
  <c r="G11" i="14" s="1"/>
  <c r="F6" i="14"/>
  <c r="H28" i="14" l="1"/>
  <c r="G15" i="14"/>
  <c r="G6" i="14"/>
  <c r="G28" i="14"/>
  <c r="H11" i="14"/>
  <c r="H6" i="14"/>
  <c r="C10" i="13" l="1"/>
  <c r="E11" i="1"/>
  <c r="G31" i="12" l="1"/>
  <c r="F31" i="12"/>
  <c r="G26" i="12" l="1"/>
  <c r="F26" i="12"/>
  <c r="E20" i="12"/>
  <c r="G20" i="12" s="1"/>
  <c r="E17" i="12"/>
  <c r="G17" i="12" s="1"/>
  <c r="E13" i="12"/>
  <c r="F13" i="12" s="1"/>
  <c r="G11" i="12"/>
  <c r="F11" i="12"/>
  <c r="E6" i="12"/>
  <c r="F17" i="12" l="1"/>
  <c r="F20" i="12"/>
  <c r="G6" i="12"/>
  <c r="G13" i="12"/>
  <c r="F6" i="12"/>
  <c r="C10" i="11"/>
  <c r="G45" i="10" l="1"/>
  <c r="F45" i="10"/>
  <c r="D44" i="10" l="1"/>
  <c r="E42" i="10"/>
  <c r="G42" i="10" s="1"/>
  <c r="E39" i="10"/>
  <c r="F39" i="10" s="1"/>
  <c r="G34" i="10"/>
  <c r="F34" i="10"/>
  <c r="G29" i="10"/>
  <c r="F29" i="10"/>
  <c r="F22" i="10"/>
  <c r="E22" i="10"/>
  <c r="G22" i="10" s="1"/>
  <c r="E19" i="10"/>
  <c r="F19" i="10" s="1"/>
  <c r="E15" i="10"/>
  <c r="G15" i="10" s="1"/>
  <c r="E13" i="10"/>
  <c r="F13" i="10" s="1"/>
  <c r="G11" i="10"/>
  <c r="F11" i="10"/>
  <c r="F6" i="10"/>
  <c r="E6" i="10"/>
  <c r="E44" i="10" s="1"/>
  <c r="F15" i="10" l="1"/>
  <c r="F42" i="10"/>
  <c r="G44" i="10"/>
  <c r="F44" i="10"/>
  <c r="G13" i="10"/>
  <c r="G19" i="10"/>
  <c r="G39" i="10"/>
  <c r="G6" i="10"/>
  <c r="D49" i="9" l="1"/>
  <c r="E47" i="9"/>
  <c r="G47" i="9" s="1"/>
  <c r="E44" i="9"/>
  <c r="F44" i="9" s="1"/>
  <c r="G39" i="9"/>
  <c r="F39" i="9"/>
  <c r="G34" i="9"/>
  <c r="F34" i="9"/>
  <c r="G29" i="9"/>
  <c r="F29" i="9"/>
  <c r="F22" i="9"/>
  <c r="E22" i="9"/>
  <c r="G22" i="9" s="1"/>
  <c r="E19" i="9"/>
  <c r="F19" i="9" s="1"/>
  <c r="F15" i="9"/>
  <c r="E15" i="9"/>
  <c r="G15" i="9" s="1"/>
  <c r="E13" i="9"/>
  <c r="F13" i="9" s="1"/>
  <c r="G11" i="9"/>
  <c r="F11" i="9"/>
  <c r="F6" i="9"/>
  <c r="E6" i="9"/>
  <c r="E49" i="9" l="1"/>
  <c r="G49" i="9" s="1"/>
  <c r="F47" i="9"/>
  <c r="G19" i="9"/>
  <c r="G44" i="9"/>
  <c r="G13" i="9"/>
  <c r="G6" i="9"/>
  <c r="E22" i="1"/>
  <c r="F49" i="9" l="1"/>
  <c r="E51" i="1"/>
  <c r="C10" i="8"/>
  <c r="C10" i="7" l="1"/>
  <c r="G22" i="1"/>
  <c r="F6" i="1" l="1"/>
  <c r="C10" i="6" l="1"/>
  <c r="F15" i="1"/>
  <c r="C9" i="5" l="1"/>
  <c r="C9" i="4" l="1"/>
  <c r="G36" i="1" l="1"/>
  <c r="F36" i="1"/>
  <c r="F30" i="1"/>
  <c r="G30" i="1"/>
  <c r="F22" i="1"/>
  <c r="G44" i="1"/>
  <c r="C9" i="3"/>
  <c r="F13" i="1" l="1"/>
  <c r="F44" i="1"/>
  <c r="G13" i="1" l="1"/>
  <c r="G11" i="1" l="1"/>
  <c r="F11" i="1"/>
  <c r="G19" i="1" l="1"/>
  <c r="F19" i="1"/>
  <c r="G15" i="1" l="1"/>
  <c r="G51" i="1" l="1"/>
  <c r="F51" i="1"/>
  <c r="G48" i="1" l="1"/>
  <c r="C9" i="2"/>
  <c r="F48" i="1" l="1"/>
  <c r="G6" i="1" l="1"/>
</calcChain>
</file>

<file path=xl/sharedStrings.xml><?xml version="1.0" encoding="utf-8"?>
<sst xmlns="http://schemas.openxmlformats.org/spreadsheetml/2006/main" count="1081" uniqueCount="169">
  <si>
    <t>แบบรายงานผลการเบิกจ่ายงบประมาณ</t>
  </si>
  <si>
    <t>ลำดับ</t>
  </si>
  <si>
    <t>โครงการ/กิจกรรม</t>
  </si>
  <si>
    <t>หน่วยดำเนินการ</t>
  </si>
  <si>
    <t>งบประมาณ</t>
  </si>
  <si>
    <t>ผลการเบิกจ่าย</t>
  </si>
  <si>
    <t>ร้อยละการเบิกจ่าย (%)</t>
  </si>
  <si>
    <t>หมายเหตุ</t>
  </si>
  <si>
    <t>เบิกจ่ายแล้ว</t>
  </si>
  <si>
    <t>คงเหลือ</t>
  </si>
  <si>
    <t xml:space="preserve">คงเหลืองบประมาณ </t>
  </si>
  <si>
    <t>- ขอเบิกเงินค่าน้ำมันเชื้อเพลิง</t>
  </si>
  <si>
    <t>กษ0319.14/พด.96
วันที่ 17 สิงหาคม 2560</t>
  </si>
  <si>
    <t>- ขอเบิกค่าเงินค่าไม้เนื้ออ่อนแปรรูปขนาดต่าง ๆ ตาม มอก.</t>
  </si>
  <si>
    <t>กษ0319.14/พด.109/2560
วันที่ 21 สิงหาคม 2560</t>
  </si>
  <si>
    <t>- ขอเบิกค่าเงินค่าวัสดุก่อสร้าง</t>
  </si>
  <si>
    <t>กษ0319.14/พด.117/2560
วันที่ 28 สิงหาคม 2560</t>
  </si>
  <si>
    <t xml:space="preserve">งบประมาณรายจ่ายประจำปีงบประมาณ พ.ศ. 2560  งบกลาง รายการเงินสำรองจ่ายเพื่อกรณีฉุกเฉินจำเป็น (พรบ.โอน)
</t>
  </si>
  <si>
    <t xml:space="preserve">แหล่ง งปม. : </t>
  </si>
  <si>
    <t>จัดสรร</t>
  </si>
  <si>
    <t>บาท</t>
  </si>
  <si>
    <t>ขอเบิกครั้งนี้</t>
  </si>
  <si>
    <t>คงเหลือเบิกจ่าย</t>
  </si>
  <si>
    <t xml:space="preserve">         จึงเรียนมาเพื่อโปรดทราบ</t>
  </si>
  <si>
    <t xml:space="preserve">         (นายพงศ์จิตต์  รวีกิจสัมฤทธิ์)</t>
  </si>
  <si>
    <t xml:space="preserve">         ผู้อำนวยการกลุ่มงานยุทธศาสตร์และข้อมูลเพื่อการพัฒนาจังหวัด</t>
  </si>
  <si>
    <t>สำนักงานจังหวัดพระนครศรีอยุธยา</t>
  </si>
  <si>
    <t>หน.งาน..........................................</t>
  </si>
  <si>
    <t>จนท. .............................................</t>
  </si>
  <si>
    <t>ปรับปรุงซ่อมแซมศูนย์ศึกษาประวัติศาสตร์เพื่อเพิ่มศักยภาพและส่งเสริมการท่องเที่ยว
จังหวัดพระนครศรีอยุธยา</t>
  </si>
  <si>
    <t>ปกครองจังหวัด</t>
  </si>
  <si>
    <t xml:space="preserve">- ขอเบิกเงินล่วงหน้าร้อยละ 15 </t>
  </si>
  <si>
    <t>โครงการปรับปรุงซ่อมแซมศูนย์ศึกษาประวัติศาสตร์เพื่อเพิ่มศักยภาพและส่งเสริมการท่องเที่ยว
จังหวัดพระนครศรีอยุธยา</t>
  </si>
  <si>
    <t>งบประมาณรายจ่ายประจำปีงบประมาณ พ.ศ. 2560  งบกลาง รายการเงินสำรองจ่ายเพื่อกรณีฉุกเฉินจำเป็น</t>
  </si>
  <si>
    <t>พรบ.โอน60.01</t>
  </si>
  <si>
    <t>เรียน   ผวจ.อย</t>
  </si>
  <si>
    <t>พรบ.โอน60.02</t>
  </si>
  <si>
    <t>- ขอเบิกเงินประจำงวดที่ 1</t>
  </si>
  <si>
    <t>อย0018.3/432
ลงวันที่ 13 พ.ย.60</t>
  </si>
  <si>
    <t>อย0018.3/930 
ลงวันที่ 6 ต.ค. 60</t>
  </si>
  <si>
    <t>ยอดเบิกครั้งที่แล้ว</t>
  </si>
  <si>
    <t>ยอดเบิกรวม</t>
  </si>
  <si>
    <t>ก่อสร้างอาคารป้องกันตลิ่งโครงการแก้มลิงสมเด็จพระสุริโยทัย (ทุ่งมะขามหย่อง)</t>
  </si>
  <si>
    <t>โครงการชลประทาน</t>
  </si>
  <si>
    <t>พรบ.โอน60.03</t>
  </si>
  <si>
    <t>กษ0318.09/E1218 
ลงวันที่ 13 พ.ย. 60</t>
  </si>
  <si>
    <t>โครงการก่อสร้างอาคารป้องกันตลิ่งโครงการแก้มลิงสมเด็จพระสุริโยทัย (ทุ่งมะขามหย่อง)</t>
  </si>
  <si>
    <t>ก่อสร้างอาคารป้องกันตลิ่งโครงการแก้มลิงสมเด็จพระนเรศวร  (ทุ่งภูเขาทอง)</t>
  </si>
  <si>
    <t>ขุดลอกบึงอ้อ หมู่ที่ 5 ตำบลบ้านชุ้ง อำเภอนครหลวง ปริมาตรดินขุดไม่น้อยกว่า 398,703 ลูกบาศก์เมตร</t>
  </si>
  <si>
    <t>ปภ.</t>
  </si>
  <si>
    <t>ขุดอ่างเก็บน้ำหนองสาธารณประโยชน์ (หนองใหญ่) หมู่ที่ 3 ตำบลโพธิ์สามต้น อำเภอบางปะหัน
ปริมาตรดินขุดไม่น้อยกว่า 17,500 ลูกบาศก์เมตร</t>
  </si>
  <si>
    <t>ปรับปรุงลานและทางเดินเท้าศูนย์จำหน่ายสินค้าหลังวิหารพระมงคลบพิตร ตำบลประตูชัย อำเภอพระนครศรีอยุธยา จังหวัดพระนครศรีอยุธยา พื้นที่รวมไม่น้อยกว่า 5,035 ตารางเมตร</t>
  </si>
  <si>
    <t>ก่อสร้างรั้วและประตูพร้อมทางเดินและทางเชื่อมไปศูนย์ศึกษาประวัติศาสตร์ ตำบลประตูชัย 
อำเภอพระนครศรีอยุธยา จังหวัดพระนครศรีอยุธยา</t>
  </si>
  <si>
    <t>จัดระเบียบป้ายในบริเวณรอบเกาะเมืองโดยรอบเพื่อส่งเสริมการท่องเที่ยว</t>
  </si>
  <si>
    <t>โยธาธิการและผังเมือง</t>
  </si>
  <si>
    <t>ก่อสร้างห้องน้ำสาธารณะ (บริเวณฟาร์มตัวอย่างอันเนื่องมาจากพระราชดำริ หนองงูเห่า) หมู่ที่ 6 
ตำบลบางระกำ อำเภอนครหลวง จังหวัดพระนครศรีอยุธยา</t>
  </si>
  <si>
    <t>อ.นครหลวง</t>
  </si>
  <si>
    <t>ปรับปรุงซ่อมแซมถนนลาดยางแอสฟัลติกคอนกรีต (บริเวณหนองงูเห่า) หมู่ที่ 4, 5 และ 6 ตำบลบางระกำ อำเภอนครหลวง จังหวัดพระนครศรีอยุธยา ระยะทาง 2.200 กิโลเมตร</t>
  </si>
  <si>
    <t>ปรับปรุงภูมิทัศน์บริเวณร้านค้า และห้องน้ำวัดมหาธาตุ ตำบลท่าวาสุกรี อำเภอพระนครศรีอยุธยา จังหวัดพระนครศรีอยุธยา</t>
  </si>
  <si>
    <t>อุทยานประวัติศาสตร์</t>
  </si>
  <si>
    <t>พรบ.โอน60.04</t>
  </si>
  <si>
    <t>- ขอเบิกเงินค่าจ้าง</t>
  </si>
  <si>
    <t>อย0018.3/478 
วันที่ 3 ม.ค.61</t>
  </si>
  <si>
    <t>ดำเนินการแล้วเสร็จ</t>
  </si>
  <si>
    <t>อย ๐๐๑๗.๒/พรบ.โอน60.04</t>
  </si>
  <si>
    <t xml:space="preserve">     วันที่ 9  มกราคม 2561</t>
  </si>
  <si>
    <t>วันที่ 9  มกราคม 2561</t>
  </si>
  <si>
    <t>โครงการก่อสร้างอาคารป้องกันตลิ่งโครงการแก้มลิงสมเด็จพระนเรศวร  (ทุ่งภูเขาทอง)</t>
  </si>
  <si>
    <t>พรบ.โอน60.05</t>
  </si>
  <si>
    <t>อย ๐๐๑๗.๒/พรบ.โอน60.05</t>
  </si>
  <si>
    <t xml:space="preserve">     วันที่ 16 กุมภาพันธ์ 2561</t>
  </si>
  <si>
    <t>วันที่ 16 กุมภาพันธ์ 2561</t>
  </si>
  <si>
    <t>พรบ.โอน60.06</t>
  </si>
  <si>
    <t>- ขอเบิกเงินประจำงวดที่ 2</t>
  </si>
  <si>
    <t>กษ0318.09/E180
ลงวันที่ 19 ก.พ. 61</t>
  </si>
  <si>
    <t>อย ๐๐๑๗.๒/พรบ.โอน60.06</t>
  </si>
  <si>
    <t xml:space="preserve">     วันที่ 22 กุมภาพันธ์ 2561</t>
  </si>
  <si>
    <t>วันที่ 22 กุมภาพันธ์ 2561</t>
  </si>
  <si>
    <t>โครงการขุดลอกบึงอ้อ หมู่ที่ 5 ตำบลบ้านชุ้ง อำเภอนครหลวง ปริมาตรดินขุดไม่น้อยกว่า 398,703 ลูกบาศก์เมตร</t>
  </si>
  <si>
    <t>พรบ.โอน60.07</t>
  </si>
  <si>
    <t>หน่วยงานดำเนินการ    สำนักงานป้องกันและบรรเทาสาธารณภัยจังหวัดพระนครศรีอยุธยา</t>
  </si>
  <si>
    <t>พรบ.โอน60.08</t>
  </si>
  <si>
    <t>- ขอเบิกเงินประจำงวดที่ 2, และงวดที่ 3</t>
  </si>
  <si>
    <t>อย0018.3/103
ลงวันที่ 13 มี.ค. 61</t>
  </si>
  <si>
    <t>พรบ.โอน60.09</t>
  </si>
  <si>
    <t>หน่วยงานดำเนินการ  อำเภอนครหลวง</t>
  </si>
  <si>
    <t xml:space="preserve">โครงการก่อสร้างห้องน้ำสาธารณะ (บริเวณฟาร์มตัวอย่างอันเนื่องมาจากพระราชดำริ หนองงูเห่า) หมู่ที่ 6 ตำบลบางระกำ
</t>
  </si>
  <si>
    <t>พรบ.โอน60.10</t>
  </si>
  <si>
    <t>อย ๐๐๑๗.๒/พรบ.โอน60.10</t>
  </si>
  <si>
    <t xml:space="preserve">     วันที่  3 พฤษภาคม  2561</t>
  </si>
  <si>
    <t>วันที่  3 พฤษภาคม  2561</t>
  </si>
  <si>
    <t>หนังสือ ที่อย0021/781 ลงวันที่ 30 เม.ย. 61</t>
  </si>
  <si>
    <t>พรบ.โอน60.11</t>
  </si>
  <si>
    <t>อย ๐๐๑๗.๒/พรบ.โอน60.11</t>
  </si>
  <si>
    <t>ยกเลิก นำเอกสารกลับไปแก้ไข วันที่ 2/4/2561</t>
  </si>
  <si>
    <t>-ขอเบิกเงินค่างวดงาน เป็นเงิน 340,356 บาท  ที่ อย 0318/555 ลว. 29 มีนาคม 2561</t>
  </si>
  <si>
    <t>-ขอเบิกเงินค่างวดงาน  ที่ อย 0318/380  ลว. 7 พฤษภาคม 2561</t>
  </si>
  <si>
    <t xml:space="preserve">โครงการขุดอ่างเก็บน้ำหนองสาธารณประโยชน์ (หนองใหญ่) หมู่ที่ 3 ตำบลโพธิ์สามต้น อำเภอบางปะหัน
ปริมาตรดินขุดไม่น้อยกว่า 17,500 ลูกบาศก์เมตร
</t>
  </si>
  <si>
    <t>หน่วยงานดำเนินการ   สำนักงานป้องกันและบรรเทาสาธารณภัยจังหวัดพระนครศรีอยุธยา</t>
  </si>
  <si>
    <t xml:space="preserve">     วันที่  25 พฤษภาคม  2561</t>
  </si>
  <si>
    <t>วันที่  25 พฤษภาคม  2561</t>
  </si>
  <si>
    <t>พรบ.โอน60.12</t>
  </si>
  <si>
    <t>- ขอเบิกเงินค่างวดงาน ที่ อย 0318/840  ลว. 7 พฤษภาคม 2561</t>
  </si>
  <si>
    <t>อย ๐๐๑๗.๒/พรบ.โอน60.12</t>
  </si>
  <si>
    <t xml:space="preserve">     วันที่  1 มิถุนายน   2561</t>
  </si>
  <si>
    <t>วันที่  1 มิถุนายน   2561</t>
  </si>
  <si>
    <t xml:space="preserve">ยกเลิก นำเอกสารกลับไปแก้ไข </t>
  </si>
  <si>
    <t>มีการปรับลดเนื้องาน อยู่ระหว่างให้ทาง สนง.โยธาธิการและผังเมืองจังหวัด คำนวณปรับเพิ่มลดเนื้องานในสัญญาจ้างให้</t>
  </si>
  <si>
    <t>แจ้งผู้รับจ้างเร่งดำเนินการ เหลือเบิกจ่าย 2 งวดงาน</t>
  </si>
  <si>
    <t>อยู่ระหว่างดำเนินการโครงการ</t>
  </si>
  <si>
    <t>คณะกรรมการตรวจรับงาน พิจารณาให้รอผลทดสอบของดิน เพราะ ผู้รับจ้างส่งมอบงาน งวดที่ 1-7 แล้วไม่เป็นไปตามสัญญาจ้าง</t>
  </si>
  <si>
    <t>ข้อมูล ณ วันที่  4 กรกฎาคม  2561</t>
  </si>
  <si>
    <t>ให้ผู้รับจ้างหยุดงานชั่วคราว อยู่ระหว่างแก้ไขแบบแปลน คาดว่าเสร็จภายในเดือนกรกฎาคม 2561</t>
  </si>
  <si>
    <t>อยู่ระหว่างคณะกรรมการตรวจรับงาน คาดว่าเสร็จ
ภายในวันที่ 13 ก.ค. 61</t>
  </si>
  <si>
    <t>คณะกรรมการตรวจรับงาน แล้วเสร็จเมื่อวันที่ 6 ก.ค. 61</t>
  </si>
  <si>
    <t>- เนื่องจากน้ำในนามีปริมาณมากทำให้ต้องรอสูบน้ำออกก่อน จึงจะดำเนินการต่อได้ ผู้รับจ้างจะเข้างาน วันที่ 2 ส.ค. 61
- เหลือเบิกจ่าย 2 งวดงาน</t>
  </si>
  <si>
    <t>- ติดปัญหา เจอชั้นหินแข็ง ไม่สามารถขุดต่อไม่ได้ 
อยู่ระหว่างสำรวจเพื่อปรับลดเนื้องาน
- เหลือเบิกจ่าย 3 งวด</t>
  </si>
  <si>
    <t xml:space="preserve">- อยู่ระหว่างผู้รับจ้างส่งเรื่องเบิกเงิน 15 %
- อยู่ระหว่างทำเรื่องยกเว้นค่าปรับ ช่วงที่น้ำท่วม </t>
  </si>
  <si>
    <t>- แก้ไขแบบแปลนแล้วเสร็จ และผู้รับจ้างจะเข้างานภายในอาทิตย์หน้า</t>
  </si>
  <si>
    <t>ข้อมูล ณ วันที่  1  สิงหาคม  2561</t>
  </si>
  <si>
    <t>พรบ.โอน60.13</t>
  </si>
  <si>
    <t>ข้อมูล ณ วันที่ 10 สิงหาคม  2561</t>
  </si>
  <si>
    <t xml:space="preserve">โครงการปรับปรุงซ่อมแซมถนนลาดยางแอสฟัลติกคอนกรีต (บริเวณหนองงูเห่า) หมู่ที่ 4, 5 และ 6 ตำบลบางระกำ </t>
  </si>
  <si>
    <t>ขอเบิกเงินค่าก่อสร้างล่วงหน้า 15 % เป็นเงิน 2,182,350 บาท ยกเลิกเนื่องจากสัญญาจ้างสิ้นสุดแล้ว</t>
  </si>
  <si>
    <t xml:space="preserve">- ส่งมอบงานวันที่ 23 สิงหาคม 2561
- อยู่ระหว่างคณะกรรมการตรวจรับงาน  </t>
  </si>
  <si>
    <t>พรบ.โอน60.14</t>
  </si>
  <si>
    <t>ขอเบิกเงินค่าจ้าง</t>
  </si>
  <si>
    <t>อย0018.4/116
วันที่ 14 ก.ย. 61</t>
  </si>
  <si>
    <t>อย ๐๐๑๗.๒/พรบ.โอน60.14</t>
  </si>
  <si>
    <t xml:space="preserve">โครงการปรับปรุงลานและทางเดินเท้าศูนย์จำหน่ายสินค้าหลังวิหารพระมงคลบพิตร ตำบลประตูชัย </t>
  </si>
  <si>
    <t xml:space="preserve">     วันที่  14 กันยายน   2561</t>
  </si>
  <si>
    <t>วันที่  14 กันยายน   2561</t>
  </si>
  <si>
    <t>หน่วยงานดำเนินการ  ที่ทำการปกครองจังหวัดพระนครศรีอยุธยา</t>
  </si>
  <si>
    <t>พรบ.โอน60.15</t>
  </si>
  <si>
    <t xml:space="preserve">ขอส่งเบิกเงิน งวดที่ 1-12 </t>
  </si>
  <si>
    <t>วันที่  26 กันยายน   2561</t>
  </si>
  <si>
    <t xml:space="preserve">   วันที่  26 กันยายน   2561</t>
  </si>
  <si>
    <t>อย ๐๐๑๗.๒/พรบ.โอน60.15</t>
  </si>
  <si>
    <t>ข้อมูล ณ วันที่ 28 กันยายน  2561</t>
  </si>
  <si>
    <t xml:space="preserve">คงเหลืองบประมาณ  </t>
  </si>
  <si>
    <t>พรบ.โอน60.16</t>
  </si>
  <si>
    <t>ขอส่งเบิกเงิน งวดที่ 1</t>
  </si>
  <si>
    <t xml:space="preserve">โครงการปรับปรุงภูมิทัศน์บริเวณร้านค้า และห้องน้ำวัดมหาธาตุ ตำบลท่าวาสุกรี อำเภอพระนครศรีอยุธยา </t>
  </si>
  <si>
    <t>อย ๐๐๑๗.๒/พรบ.โอน60.16</t>
  </si>
  <si>
    <t>- ขอเบิกเงินประจำงวดที่ 4-7</t>
  </si>
  <si>
    <t>อย0018.3/358
ลงวันที่ 1 พ.ย. 61</t>
  </si>
  <si>
    <t>วันที่ 7 พฤศจิกายน  ๒๕๖1</t>
  </si>
  <si>
    <t>พรบ.โอน60.18</t>
  </si>
  <si>
    <t>พรบ.โอน60.17</t>
  </si>
  <si>
    <t>ขอส่งเบิกเงิน งวดที่ 2</t>
  </si>
  <si>
    <t>พรบ.โอน60.19</t>
  </si>
  <si>
    <t>ขอส่งเบิกเงิน งวดที่ 3</t>
  </si>
  <si>
    <t>ข้อมูล ณ วันที่  26 ธันวาคม 2561</t>
  </si>
  <si>
    <t>ขุดลอกบึงอ้อ หมู่ที่ 5 ตำบลบ้านชุ้ง อำเภอนครหลวง ปริมาตรดินขุดไม่น้อยกว่า 398,703 
ลูกบาศก์เมตร</t>
  </si>
  <si>
    <t>พรบ.โอน60.20</t>
  </si>
  <si>
    <t>อย ๐๐๑๗.๒/พรบ.โอน60.20</t>
  </si>
  <si>
    <t>วันที่  4 มกราคม 2562</t>
  </si>
  <si>
    <t>ขอส่งเบิกเงิน งวดที่ 4 และ งวดที่ 5</t>
  </si>
  <si>
    <t>- ติดตั้งแล้วเสร็จภายในวันที่ 28 ก.พ. 62
- กำหนดเบิกจ่ายต้นเดือน มี.ค. 62</t>
  </si>
  <si>
    <t>แก้ไขแบบแล้วเสร็จ อยู่ระหว่างคณะกรรมการตรวจรับ อยู่ระหว่างตรวจรับงานอีกครั้ง คาดว่าจะเบิกจ่าย
ภายในเดือนมี.ค. 62</t>
  </si>
  <si>
    <t xml:space="preserve">- อยู่ระหว่างผู้รับจ้างเข้าดำเนินการ
- เหลือเบิกจ่าย 3 งวด
- คาดว่าจะเบิกจ่ายแล้วเสร็จเดือน มี.ค. 62 </t>
  </si>
  <si>
    <t>- อยู่ระหว่างผู้รับจ้างเข้าดำเนินการ การดำเนินการในช่วงที่หยุดงานไปมีค่าปรับเกิน 10% 
ผู้รับจ้างยินยอมให้เสียค่าปรับ
- เหลือเบิกจ่าย 2 งวดงาน</t>
  </si>
  <si>
    <t>ข้อมูล ณ วันที่  12 มีนาคม 2562</t>
  </si>
  <si>
    <t>ข้อมูล ณ วันที่  19 มีนาคม 2562</t>
  </si>
  <si>
    <t>- อยู่ระหว่างตรวจรับงาน ในวันที่ 21 มี.ค. 62
- คาดว่าจะสามารถเบิกจ่ายภายในเดือน มี.ค. 62</t>
  </si>
  <si>
    <t xml:space="preserve">- อยู่ระหว่างส่งมอบงาน
- คาดว่าจะเบิกจ่ายแล้วเสร็จเดือน มี.ค. 62 </t>
  </si>
  <si>
    <t>- คาดว่าจะสามารถเบิกจ่ายภายในเดือน มี.ค. 62</t>
  </si>
  <si>
    <t>ข้อมูล ณ วันที่  20  มีนาคม 2562</t>
  </si>
  <si>
    <t>ข้อมูล ณ วันที่  9  เมษายน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</si>
</sst>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  <font>
      <b/>
      <sz val="16"/>
      <color rgb="FF0000CC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  <font>
      <sz val="16"/>
      <color theme="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2"/>
      <color rgb="FFFF0000"/>
      <name val="TH SarabunPSK"/>
      <family val="2"/>
    </font>
    <font>
      <sz val="11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43" fontId="15" fillId="0" borderId="0" xfId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4" borderId="0" xfId="0" applyFont="1" applyFill="1" applyAlignment="1">
      <alignment horizontal="left" vertical="top"/>
    </xf>
    <xf numFmtId="0" fontId="14" fillId="5" borderId="0" xfId="0" applyFont="1" applyFill="1" applyAlignment="1">
      <alignment horizontal="left" vertical="top"/>
    </xf>
    <xf numFmtId="0" fontId="14" fillId="0" borderId="0" xfId="0" applyFont="1" applyAlignment="1">
      <alignment horizontal="left"/>
    </xf>
    <xf numFmtId="0" fontId="14" fillId="4" borderId="0" xfId="0" applyFont="1" applyFill="1" applyAlignment="1">
      <alignment horizontal="left"/>
    </xf>
    <xf numFmtId="0" fontId="14" fillId="5" borderId="0" xfId="0" applyFont="1" applyFill="1" applyAlignment="1">
      <alignment horizontal="left"/>
    </xf>
    <xf numFmtId="0" fontId="18" fillId="4" borderId="0" xfId="0" applyFont="1" applyFill="1" applyAlignment="1">
      <alignment horizontal="left" vertical="center"/>
    </xf>
    <xf numFmtId="43" fontId="18" fillId="4" borderId="0" xfId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top"/>
    </xf>
    <xf numFmtId="43" fontId="17" fillId="0" borderId="0" xfId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top"/>
    </xf>
    <xf numFmtId="0" fontId="16" fillId="5" borderId="0" xfId="0" applyFont="1" applyFill="1" applyAlignment="1">
      <alignment horizontal="left" vertical="top"/>
    </xf>
    <xf numFmtId="43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4" borderId="0" xfId="0" applyFont="1" applyFill="1" applyAlignment="1">
      <alignment horizontal="left" vertical="center"/>
    </xf>
    <xf numFmtId="43" fontId="20" fillId="4" borderId="0" xfId="1" applyFont="1" applyFill="1" applyAlignment="1">
      <alignment horizontal="left" vertical="center"/>
    </xf>
    <xf numFmtId="4" fontId="16" fillId="0" borderId="0" xfId="0" applyNumberFormat="1" applyFont="1" applyAlignment="1">
      <alignment horizontal="left" vertical="center"/>
    </xf>
    <xf numFmtId="43" fontId="1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2" fontId="8" fillId="0" borderId="1" xfId="0" quotePrefix="1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top" wrapText="1"/>
    </xf>
    <xf numFmtId="187" fontId="5" fillId="0" borderId="1" xfId="1" applyNumberFormat="1" applyFont="1" applyBorder="1" applyAlignment="1">
      <alignment horizontal="center" vertical="top"/>
    </xf>
    <xf numFmtId="43" fontId="7" fillId="0" borderId="1" xfId="1" applyFont="1" applyFill="1" applyBorder="1" applyAlignment="1">
      <alignment horizontal="right" vertical="top"/>
    </xf>
    <xf numFmtId="43" fontId="5" fillId="0" borderId="1" xfId="1" applyFont="1" applyFill="1" applyBorder="1" applyAlignment="1">
      <alignment horizontal="right" vertical="top" wrapText="1"/>
    </xf>
    <xf numFmtId="43" fontId="5" fillId="0" borderId="1" xfId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3" fillId="0" borderId="0" xfId="0" applyFont="1" applyAlignment="1">
      <alignment vertical="top"/>
    </xf>
    <xf numFmtId="0" fontId="7" fillId="0" borderId="0" xfId="0" applyFont="1" applyAlignment="1">
      <alignment vertical="top"/>
    </xf>
    <xf numFmtId="2" fontId="22" fillId="0" borderId="1" xfId="0" quotePrefix="1" applyNumberFormat="1" applyFont="1" applyFill="1" applyBorder="1" applyAlignment="1">
      <alignment horizontal="center" vertical="top"/>
    </xf>
    <xf numFmtId="49" fontId="23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187" fontId="7" fillId="0" borderId="1" xfId="1" applyNumberFormat="1" applyFont="1" applyBorder="1" applyAlignment="1">
      <alignment horizontal="center" vertical="top"/>
    </xf>
    <xf numFmtId="43" fontId="7" fillId="0" borderId="1" xfId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3" fontId="4" fillId="2" borderId="1" xfId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1" fontId="8" fillId="3" borderId="1" xfId="0" quotePrefix="1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187" fontId="4" fillId="3" borderId="1" xfId="1" applyNumberFormat="1" applyFont="1" applyFill="1" applyBorder="1" applyAlignment="1">
      <alignment horizontal="center" vertical="top"/>
    </xf>
    <xf numFmtId="43" fontId="8" fillId="3" borderId="1" xfId="1" applyFont="1" applyFill="1" applyBorder="1" applyAlignment="1">
      <alignment horizontal="right" vertical="top"/>
    </xf>
    <xf numFmtId="43" fontId="4" fillId="3" borderId="1" xfId="1" applyFont="1" applyFill="1" applyBorder="1" applyAlignment="1">
      <alignment horizontal="right" vertical="top" wrapText="1"/>
    </xf>
    <xf numFmtId="43" fontId="4" fillId="3" borderId="1" xfId="1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187" fontId="5" fillId="0" borderId="1" xfId="1" applyNumberFormat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right" vertical="top"/>
    </xf>
    <xf numFmtId="43" fontId="4" fillId="0" borderId="1" xfId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2" fontId="7" fillId="0" borderId="1" xfId="0" quotePrefix="1" applyNumberFormat="1" applyFont="1" applyFill="1" applyBorder="1" applyAlignment="1">
      <alignment horizontal="center" vertical="top"/>
    </xf>
    <xf numFmtId="0" fontId="22" fillId="3" borderId="1" xfId="0" applyFont="1" applyFill="1" applyBorder="1" applyAlignment="1">
      <alignment vertical="top" wrapText="1"/>
    </xf>
    <xf numFmtId="187" fontId="9" fillId="0" borderId="1" xfId="1" applyNumberFormat="1" applyFont="1" applyFill="1" applyBorder="1" applyAlignment="1">
      <alignment horizontal="center" vertical="top" wrapText="1"/>
    </xf>
    <xf numFmtId="43" fontId="4" fillId="0" borderId="1" xfId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187" fontId="6" fillId="3" borderId="1" xfId="1" applyNumberFormat="1" applyFont="1" applyFill="1" applyBorder="1" applyAlignment="1">
      <alignment horizontal="center" vertical="top" wrapText="1"/>
    </xf>
    <xf numFmtId="1" fontId="7" fillId="0" borderId="1" xfId="0" quotePrefix="1" applyNumberFormat="1" applyFont="1" applyFill="1" applyBorder="1" applyAlignment="1">
      <alignment horizontal="center" vertical="top"/>
    </xf>
    <xf numFmtId="187" fontId="9" fillId="0" borderId="1" xfId="1" applyNumberFormat="1" applyFont="1" applyBorder="1" applyAlignment="1">
      <alignment horizontal="center" vertical="top" wrapText="1"/>
    </xf>
    <xf numFmtId="187" fontId="10" fillId="0" borderId="1" xfId="1" applyNumberFormat="1" applyFont="1" applyBorder="1" applyAlignment="1">
      <alignment horizontal="center" vertical="top" wrapText="1"/>
    </xf>
    <xf numFmtId="187" fontId="23" fillId="0" borderId="1" xfId="1" applyNumberFormat="1" applyFont="1" applyBorder="1" applyAlignment="1">
      <alignment horizontal="center" vertical="top"/>
    </xf>
    <xf numFmtId="43" fontId="23" fillId="0" borderId="1" xfId="1" applyFont="1" applyFill="1" applyBorder="1" applyAlignment="1">
      <alignment horizontal="right" vertical="top"/>
    </xf>
    <xf numFmtId="43" fontId="23" fillId="0" borderId="1" xfId="1" applyFont="1" applyFill="1" applyBorder="1" applyAlignment="1">
      <alignment horizontal="right" vertical="top" wrapText="1"/>
    </xf>
    <xf numFmtId="43" fontId="23" fillId="0" borderId="1" xfId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2" fontId="8" fillId="0" borderId="2" xfId="0" quotePrefix="1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vertical="top" wrapText="1"/>
    </xf>
    <xf numFmtId="187" fontId="5" fillId="0" borderId="2" xfId="1" applyNumberFormat="1" applyFont="1" applyBorder="1" applyAlignment="1">
      <alignment horizontal="center" vertical="top"/>
    </xf>
    <xf numFmtId="43" fontId="21" fillId="0" borderId="2" xfId="1" applyFont="1" applyFill="1" applyBorder="1" applyAlignment="1">
      <alignment horizontal="right" vertical="top"/>
    </xf>
    <xf numFmtId="43" fontId="5" fillId="0" borderId="2" xfId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top"/>
    </xf>
    <xf numFmtId="187" fontId="2" fillId="2" borderId="4" xfId="1" applyNumberFormat="1" applyFont="1" applyFill="1" applyBorder="1" applyAlignment="1">
      <alignment vertical="top"/>
    </xf>
    <xf numFmtId="43" fontId="2" fillId="2" borderId="4" xfId="1" applyFont="1" applyFill="1" applyBorder="1" applyAlignment="1">
      <alignment vertical="top"/>
    </xf>
    <xf numFmtId="2" fontId="2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3" fontId="4" fillId="2" borderId="1" xfId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vertical="top" wrapText="1"/>
    </xf>
    <xf numFmtId="49" fontId="22" fillId="6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/>
    </xf>
    <xf numFmtId="49" fontId="5" fillId="0" borderId="0" xfId="0" applyNumberFormat="1" applyFont="1" applyAlignment="1">
      <alignment vertical="top"/>
    </xf>
    <xf numFmtId="187" fontId="24" fillId="0" borderId="1" xfId="1" applyNumberFormat="1" applyFont="1" applyBorder="1" applyAlignment="1">
      <alignment horizontal="center" vertical="top" wrapText="1"/>
    </xf>
    <xf numFmtId="43" fontId="4" fillId="2" borderId="1" xfId="1" applyFont="1" applyFill="1" applyBorder="1" applyAlignment="1">
      <alignment horizontal="center" vertical="center" wrapText="1"/>
    </xf>
    <xf numFmtId="187" fontId="25" fillId="0" borderId="1" xfId="1" applyNumberFormat="1" applyFont="1" applyFill="1" applyBorder="1" applyAlignment="1">
      <alignment horizontal="center" vertical="top" wrapText="1"/>
    </xf>
    <xf numFmtId="43" fontId="4" fillId="2" borderId="1" xfId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vertical="top" wrapText="1"/>
    </xf>
    <xf numFmtId="43" fontId="5" fillId="0" borderId="0" xfId="0" applyNumberFormat="1" applyFont="1" applyAlignment="1">
      <alignment vertical="top"/>
    </xf>
    <xf numFmtId="43" fontId="4" fillId="2" borderId="1" xfId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view="pageBreakPreview" zoomScale="60" zoomScaleNormal="100" workbookViewId="0">
      <pane ySplit="5" topLeftCell="A12" activePane="bottomLeft" state="frozen"/>
      <selection pane="bottomLeft" activeCell="B42" sqref="B42"/>
    </sheetView>
  </sheetViews>
  <sheetFormatPr defaultColWidth="9" defaultRowHeight="21" x14ac:dyDescent="0.2"/>
  <cols>
    <col min="1" max="1" width="12.875" style="3" customWidth="1"/>
    <col min="2" max="2" width="77.75" style="3" bestFit="1" customWidth="1"/>
    <col min="3" max="3" width="17.875" style="3" customWidth="1"/>
    <col min="4" max="4" width="17.125" style="5" customWidth="1"/>
    <col min="5" max="5" width="17.875" style="5" customWidth="1"/>
    <col min="6" max="6" width="17" style="5" customWidth="1"/>
    <col min="7" max="7" width="11.375" style="3" customWidth="1"/>
    <col min="8" max="8" width="45.37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121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123" t="s">
        <v>8</v>
      </c>
      <c r="F5" s="123" t="s">
        <v>9</v>
      </c>
      <c r="G5" s="138"/>
      <c r="H5" s="140"/>
    </row>
    <row r="6" spans="1:8" s="4" customFormat="1" ht="42" x14ac:dyDescent="0.2">
      <c r="A6" s="70">
        <v>1</v>
      </c>
      <c r="B6" s="71" t="s">
        <v>29</v>
      </c>
      <c r="C6" s="72" t="s">
        <v>30</v>
      </c>
      <c r="D6" s="73">
        <v>26700000</v>
      </c>
      <c r="E6" s="74">
        <f>E7+E8+E9</f>
        <v>8490600</v>
      </c>
      <c r="F6" s="75">
        <f>D6-E6</f>
        <v>18209400</v>
      </c>
      <c r="G6" s="75">
        <f>E6*100/D6</f>
        <v>31.8</v>
      </c>
      <c r="H6" s="111" t="s">
        <v>107</v>
      </c>
    </row>
    <row r="7" spans="1:8" s="10" customFormat="1" ht="30" x14ac:dyDescent="0.2">
      <c r="A7" s="52" t="s">
        <v>34</v>
      </c>
      <c r="B7" s="53" t="s">
        <v>31</v>
      </c>
      <c r="C7" s="124" t="s">
        <v>39</v>
      </c>
      <c r="D7" s="78"/>
      <c r="E7" s="56">
        <v>4005000</v>
      </c>
      <c r="F7" s="79"/>
      <c r="G7" s="79"/>
      <c r="H7" s="53"/>
    </row>
    <row r="8" spans="1:8" s="10" customFormat="1" ht="30" x14ac:dyDescent="0.2">
      <c r="A8" s="52" t="s">
        <v>36</v>
      </c>
      <c r="B8" s="53" t="s">
        <v>37</v>
      </c>
      <c r="C8" s="124" t="s">
        <v>38</v>
      </c>
      <c r="D8" s="78"/>
      <c r="E8" s="56">
        <v>427200</v>
      </c>
      <c r="F8" s="79"/>
      <c r="G8" s="79"/>
      <c r="H8" s="53"/>
    </row>
    <row r="9" spans="1:8" s="10" customFormat="1" ht="30" x14ac:dyDescent="0.2">
      <c r="A9" s="52" t="s">
        <v>81</v>
      </c>
      <c r="B9" s="53" t="s">
        <v>82</v>
      </c>
      <c r="C9" s="124" t="s">
        <v>83</v>
      </c>
      <c r="D9" s="78"/>
      <c r="E9" s="56">
        <v>4058400</v>
      </c>
      <c r="F9" s="79"/>
      <c r="G9" s="79"/>
      <c r="H9" s="53"/>
    </row>
    <row r="10" spans="1:8" x14ac:dyDescent="0.2">
      <c r="A10" s="81"/>
      <c r="B10" s="80"/>
      <c r="C10" s="54"/>
      <c r="D10" s="55"/>
      <c r="E10" s="56"/>
      <c r="F10" s="57"/>
      <c r="G10" s="58"/>
      <c r="H10" s="112"/>
    </row>
    <row r="11" spans="1:8" s="4" customFormat="1" ht="42" x14ac:dyDescent="0.2">
      <c r="A11" s="70">
        <v>2</v>
      </c>
      <c r="B11" s="71" t="s">
        <v>51</v>
      </c>
      <c r="C11" s="72" t="s">
        <v>30</v>
      </c>
      <c r="D11" s="73">
        <v>1450000</v>
      </c>
      <c r="E11" s="74"/>
      <c r="F11" s="75">
        <f>D11-E11</f>
        <v>1450000</v>
      </c>
      <c r="G11" s="75">
        <f>E11*100/D11</f>
        <v>0</v>
      </c>
      <c r="H11" s="110" t="s">
        <v>114</v>
      </c>
    </row>
    <row r="12" spans="1:8" x14ac:dyDescent="0.2">
      <c r="A12" s="81"/>
      <c r="B12" s="80"/>
      <c r="C12" s="54"/>
      <c r="D12" s="55"/>
      <c r="E12" s="56"/>
      <c r="F12" s="57"/>
      <c r="G12" s="58"/>
      <c r="H12" s="112"/>
    </row>
    <row r="13" spans="1:8" s="4" customFormat="1" ht="63" x14ac:dyDescent="0.2">
      <c r="A13" s="70">
        <v>3</v>
      </c>
      <c r="B13" s="71" t="s">
        <v>48</v>
      </c>
      <c r="C13" s="86" t="s">
        <v>49</v>
      </c>
      <c r="D13" s="73">
        <v>5153000</v>
      </c>
      <c r="E13" s="74">
        <f>E14+E15</f>
        <v>3091800</v>
      </c>
      <c r="F13" s="75">
        <f>D13-E13</f>
        <v>2061200</v>
      </c>
      <c r="G13" s="75">
        <f>E13*100/D13</f>
        <v>60</v>
      </c>
      <c r="H13" s="110" t="s">
        <v>116</v>
      </c>
    </row>
    <row r="14" spans="1:8" x14ac:dyDescent="0.2">
      <c r="A14" s="52" t="s">
        <v>79</v>
      </c>
      <c r="B14" s="53" t="s">
        <v>37</v>
      </c>
      <c r="C14" s="54"/>
      <c r="D14" s="55"/>
      <c r="E14" s="56">
        <v>1545900</v>
      </c>
      <c r="F14" s="57"/>
      <c r="G14" s="58"/>
      <c r="H14" s="112"/>
    </row>
    <row r="15" spans="1:8" x14ac:dyDescent="0.2">
      <c r="A15" s="52" t="s">
        <v>87</v>
      </c>
      <c r="B15" s="53" t="s">
        <v>73</v>
      </c>
      <c r="C15" s="54"/>
      <c r="D15" s="55"/>
      <c r="E15" s="56">
        <v>1545900</v>
      </c>
      <c r="F15" s="57"/>
      <c r="G15" s="58"/>
      <c r="H15" s="115" t="s">
        <v>91</v>
      </c>
    </row>
    <row r="16" spans="1:8" ht="18" customHeight="1" x14ac:dyDescent="0.2">
      <c r="A16" s="52"/>
      <c r="B16" s="53"/>
      <c r="C16" s="54"/>
      <c r="D16" s="55"/>
      <c r="E16" s="56"/>
      <c r="F16" s="57"/>
      <c r="G16" s="58"/>
      <c r="H16" s="112"/>
    </row>
    <row r="17" spans="1:8" s="4" customFormat="1" ht="63" x14ac:dyDescent="0.2">
      <c r="A17" s="70">
        <v>4</v>
      </c>
      <c r="B17" s="71" t="s">
        <v>50</v>
      </c>
      <c r="C17" s="86" t="s">
        <v>49</v>
      </c>
      <c r="D17" s="73">
        <v>1227000</v>
      </c>
      <c r="E17" s="74">
        <f>E18</f>
        <v>383437.5</v>
      </c>
      <c r="F17" s="75">
        <f>D17-E17</f>
        <v>843562.5</v>
      </c>
      <c r="G17" s="75">
        <f>E17*100/D17</f>
        <v>31.25</v>
      </c>
      <c r="H17" s="110" t="s">
        <v>115</v>
      </c>
    </row>
    <row r="18" spans="1:8" x14ac:dyDescent="0.2">
      <c r="A18" s="52" t="s">
        <v>92</v>
      </c>
      <c r="B18" s="53" t="s">
        <v>37</v>
      </c>
      <c r="C18" s="54"/>
      <c r="D18" s="55"/>
      <c r="E18" s="56">
        <v>383437.5</v>
      </c>
      <c r="F18" s="57"/>
      <c r="G18" s="58"/>
      <c r="H18" s="115" t="s">
        <v>91</v>
      </c>
    </row>
    <row r="19" spans="1:8" x14ac:dyDescent="0.2">
      <c r="A19" s="81"/>
      <c r="B19" s="80"/>
      <c r="C19" s="54"/>
      <c r="D19" s="55"/>
      <c r="E19" s="56"/>
      <c r="F19" s="57"/>
      <c r="G19" s="58"/>
      <c r="H19" s="112"/>
    </row>
    <row r="20" spans="1:8" s="4" customFormat="1" ht="42" x14ac:dyDescent="0.2">
      <c r="A20" s="70">
        <v>5</v>
      </c>
      <c r="B20" s="71" t="s">
        <v>57</v>
      </c>
      <c r="C20" s="86" t="s">
        <v>56</v>
      </c>
      <c r="D20" s="73">
        <v>14549000</v>
      </c>
      <c r="E20" s="74">
        <f>E24</f>
        <v>0</v>
      </c>
      <c r="F20" s="75">
        <f>D20-E20</f>
        <v>14549000</v>
      </c>
      <c r="G20" s="75">
        <f>E20*100/D20</f>
        <v>0</v>
      </c>
      <c r="H20" s="110" t="s">
        <v>124</v>
      </c>
    </row>
    <row r="21" spans="1:8" ht="37.5" hidden="1" x14ac:dyDescent="0.2">
      <c r="A21" s="87"/>
      <c r="B21" s="53" t="s">
        <v>11</v>
      </c>
      <c r="C21" s="88" t="s">
        <v>12</v>
      </c>
      <c r="D21" s="55"/>
      <c r="E21" s="56">
        <v>59920.4</v>
      </c>
      <c r="F21" s="57"/>
      <c r="G21" s="58"/>
      <c r="H21" s="112"/>
    </row>
    <row r="22" spans="1:8" ht="31.5" hidden="1" x14ac:dyDescent="0.2">
      <c r="A22" s="87"/>
      <c r="B22" s="53" t="s">
        <v>13</v>
      </c>
      <c r="C22" s="89" t="s">
        <v>14</v>
      </c>
      <c r="D22" s="55"/>
      <c r="E22" s="56">
        <v>67246.64</v>
      </c>
      <c r="F22" s="57"/>
      <c r="G22" s="58"/>
      <c r="H22" s="112"/>
    </row>
    <row r="23" spans="1:8" ht="31.5" hidden="1" x14ac:dyDescent="0.2">
      <c r="A23" s="87"/>
      <c r="B23" s="53" t="s">
        <v>15</v>
      </c>
      <c r="C23" s="89" t="s">
        <v>16</v>
      </c>
      <c r="D23" s="55"/>
      <c r="E23" s="56">
        <v>29820</v>
      </c>
      <c r="F23" s="57"/>
      <c r="G23" s="58"/>
      <c r="H23" s="112"/>
    </row>
    <row r="24" spans="1:8" s="60" customFormat="1" x14ac:dyDescent="0.2">
      <c r="A24" s="62" t="s">
        <v>120</v>
      </c>
      <c r="B24" s="63" t="s">
        <v>123</v>
      </c>
      <c r="C24" s="122"/>
      <c r="D24" s="91"/>
      <c r="E24" s="92"/>
      <c r="F24" s="93"/>
      <c r="G24" s="94"/>
      <c r="H24" s="116"/>
    </row>
    <row r="25" spans="1:8" ht="20.25" customHeight="1" x14ac:dyDescent="0.2">
      <c r="A25" s="81"/>
      <c r="B25" s="80"/>
      <c r="C25" s="54"/>
      <c r="D25" s="55"/>
      <c r="E25" s="56"/>
      <c r="F25" s="57"/>
      <c r="G25" s="58"/>
      <c r="H25" s="112"/>
    </row>
    <row r="26" spans="1:8" s="4" customFormat="1" ht="46.5" customHeight="1" x14ac:dyDescent="0.2">
      <c r="A26" s="70">
        <v>6</v>
      </c>
      <c r="B26" s="71" t="s">
        <v>58</v>
      </c>
      <c r="C26" s="86" t="s">
        <v>59</v>
      </c>
      <c r="D26" s="73">
        <v>6999999</v>
      </c>
      <c r="E26" s="74"/>
      <c r="F26" s="75">
        <f>D26-E26</f>
        <v>6999999</v>
      </c>
      <c r="G26" s="75">
        <f>E26*100/D26</f>
        <v>0</v>
      </c>
      <c r="H26" s="110" t="s">
        <v>118</v>
      </c>
    </row>
    <row r="27" spans="1:8" ht="37.5" hidden="1" x14ac:dyDescent="0.2">
      <c r="A27" s="87"/>
      <c r="B27" s="53" t="s">
        <v>11</v>
      </c>
      <c r="C27" s="88" t="s">
        <v>12</v>
      </c>
      <c r="D27" s="55"/>
      <c r="E27" s="56">
        <v>59920.4</v>
      </c>
      <c r="F27" s="57"/>
      <c r="G27" s="58"/>
      <c r="H27" s="112"/>
    </row>
    <row r="28" spans="1:8" ht="31.5" hidden="1" x14ac:dyDescent="0.2">
      <c r="A28" s="87"/>
      <c r="B28" s="53" t="s">
        <v>13</v>
      </c>
      <c r="C28" s="89" t="s">
        <v>14</v>
      </c>
      <c r="D28" s="55"/>
      <c r="E28" s="56">
        <v>67246.64</v>
      </c>
      <c r="F28" s="57"/>
      <c r="G28" s="58"/>
      <c r="H28" s="112"/>
    </row>
    <row r="29" spans="1:8" ht="31.5" hidden="1" x14ac:dyDescent="0.2">
      <c r="A29" s="87"/>
      <c r="B29" s="53" t="s">
        <v>15</v>
      </c>
      <c r="C29" s="89" t="s">
        <v>16</v>
      </c>
      <c r="D29" s="55"/>
      <c r="E29" s="56">
        <v>29820</v>
      </c>
      <c r="F29" s="57"/>
      <c r="G29" s="58"/>
      <c r="H29" s="112"/>
    </row>
    <row r="30" spans="1:8" x14ac:dyDescent="0.2">
      <c r="A30" s="81"/>
      <c r="B30" s="80"/>
      <c r="C30" s="54"/>
      <c r="D30" s="55"/>
      <c r="E30" s="56"/>
      <c r="F30" s="57"/>
      <c r="G30" s="58"/>
      <c r="H30" s="112"/>
    </row>
    <row r="31" spans="1:8" s="4" customFormat="1" ht="46.5" customHeight="1" x14ac:dyDescent="0.2">
      <c r="A31" s="70">
        <v>7</v>
      </c>
      <c r="B31" s="71" t="s">
        <v>53</v>
      </c>
      <c r="C31" s="86" t="s">
        <v>54</v>
      </c>
      <c r="D31" s="73">
        <v>5600000</v>
      </c>
      <c r="E31" s="74"/>
      <c r="F31" s="75">
        <f>D31-E31</f>
        <v>5600000</v>
      </c>
      <c r="G31" s="75">
        <f>E31*100/D31</f>
        <v>0</v>
      </c>
      <c r="H31" s="118" t="s">
        <v>109</v>
      </c>
    </row>
    <row r="32" spans="1:8" ht="37.5" hidden="1" x14ac:dyDescent="0.2">
      <c r="A32" s="87"/>
      <c r="B32" s="53" t="s">
        <v>11</v>
      </c>
      <c r="C32" s="88" t="s">
        <v>12</v>
      </c>
      <c r="D32" s="55"/>
      <c r="E32" s="56">
        <v>59920.4</v>
      </c>
      <c r="F32" s="57"/>
      <c r="G32" s="58"/>
      <c r="H32" s="112"/>
    </row>
    <row r="33" spans="1:8" ht="31.5" hidden="1" x14ac:dyDescent="0.2">
      <c r="A33" s="87"/>
      <c r="B33" s="53" t="s">
        <v>13</v>
      </c>
      <c r="C33" s="89" t="s">
        <v>14</v>
      </c>
      <c r="D33" s="55"/>
      <c r="E33" s="56">
        <v>67246.64</v>
      </c>
      <c r="F33" s="57"/>
      <c r="G33" s="58"/>
      <c r="H33" s="112"/>
    </row>
    <row r="34" spans="1:8" ht="31.5" hidden="1" x14ac:dyDescent="0.2">
      <c r="A34" s="87"/>
      <c r="B34" s="53" t="s">
        <v>15</v>
      </c>
      <c r="C34" s="89" t="s">
        <v>16</v>
      </c>
      <c r="D34" s="55"/>
      <c r="E34" s="56">
        <v>29820</v>
      </c>
      <c r="F34" s="57"/>
      <c r="G34" s="58"/>
      <c r="H34" s="112"/>
    </row>
    <row r="35" spans="1:8" x14ac:dyDescent="0.2">
      <c r="A35" s="81"/>
      <c r="B35" s="80"/>
      <c r="C35" s="54"/>
      <c r="D35" s="55"/>
      <c r="E35" s="56"/>
      <c r="F35" s="57"/>
      <c r="G35" s="58"/>
      <c r="H35" s="112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zoomScale="90" zoomScaleNormal="100" zoomScaleSheetLayoutView="90" workbookViewId="0">
      <pane ySplit="5" topLeftCell="A29" activePane="bottomLeft" state="frozen"/>
      <selection pane="bottomLeft" activeCell="A49" sqref="A49"/>
    </sheetView>
  </sheetViews>
  <sheetFormatPr defaultColWidth="9" defaultRowHeight="21" x14ac:dyDescent="0.2"/>
  <cols>
    <col min="1" max="1" width="11.875" style="3" bestFit="1" customWidth="1"/>
    <col min="2" max="2" width="77.75" style="3" bestFit="1" customWidth="1"/>
    <col min="3" max="3" width="17.875" style="3" customWidth="1"/>
    <col min="4" max="4" width="15.25" style="5" bestFit="1" customWidth="1"/>
    <col min="5" max="5" width="17.875" style="5" customWidth="1"/>
    <col min="6" max="6" width="15.25" style="5" bestFit="1" customWidth="1"/>
    <col min="7" max="7" width="11.375" style="3" customWidth="1"/>
    <col min="8" max="8" width="41.625" style="3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119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38" t="s">
        <v>7</v>
      </c>
    </row>
    <row r="5" spans="1:8" s="1" customFormat="1" x14ac:dyDescent="0.2">
      <c r="A5" s="138"/>
      <c r="B5" s="138"/>
      <c r="C5" s="138"/>
      <c r="D5" s="139"/>
      <c r="E5" s="109" t="s">
        <v>8</v>
      </c>
      <c r="F5" s="109" t="s">
        <v>9</v>
      </c>
      <c r="G5" s="138"/>
      <c r="H5" s="138"/>
    </row>
    <row r="6" spans="1:8" s="4" customFormat="1" ht="63" x14ac:dyDescent="0.2">
      <c r="A6" s="70">
        <v>1</v>
      </c>
      <c r="B6" s="71" t="s">
        <v>29</v>
      </c>
      <c r="C6" s="72" t="s">
        <v>30</v>
      </c>
      <c r="D6" s="73">
        <v>26700000</v>
      </c>
      <c r="E6" s="74">
        <f>E7+E8+E9</f>
        <v>8490600</v>
      </c>
      <c r="F6" s="75">
        <f>D6-E6</f>
        <v>18209400</v>
      </c>
      <c r="G6" s="75">
        <f>E6*100/D6</f>
        <v>31.8</v>
      </c>
      <c r="H6" s="111" t="s">
        <v>107</v>
      </c>
    </row>
    <row r="7" spans="1:8" s="10" customFormat="1" ht="42" x14ac:dyDescent="0.2">
      <c r="A7" s="52" t="s">
        <v>34</v>
      </c>
      <c r="B7" s="53" t="s">
        <v>31</v>
      </c>
      <c r="C7" s="77" t="s">
        <v>39</v>
      </c>
      <c r="D7" s="78"/>
      <c r="E7" s="56">
        <v>4005000</v>
      </c>
      <c r="F7" s="79"/>
      <c r="G7" s="79"/>
      <c r="H7" s="53"/>
    </row>
    <row r="8" spans="1:8" s="10" customFormat="1" ht="42" x14ac:dyDescent="0.2">
      <c r="A8" s="52" t="s">
        <v>36</v>
      </c>
      <c r="B8" s="53" t="s">
        <v>37</v>
      </c>
      <c r="C8" s="77" t="s">
        <v>38</v>
      </c>
      <c r="D8" s="78"/>
      <c r="E8" s="56">
        <v>427200</v>
      </c>
      <c r="F8" s="79"/>
      <c r="G8" s="79"/>
      <c r="H8" s="53"/>
    </row>
    <row r="9" spans="1:8" s="10" customFormat="1" ht="42" x14ac:dyDescent="0.2">
      <c r="A9" s="52" t="s">
        <v>81</v>
      </c>
      <c r="B9" s="53" t="s">
        <v>82</v>
      </c>
      <c r="C9" s="77" t="s">
        <v>83</v>
      </c>
      <c r="D9" s="78"/>
      <c r="E9" s="56">
        <v>4058400</v>
      </c>
      <c r="F9" s="79"/>
      <c r="G9" s="79"/>
      <c r="H9" s="53"/>
    </row>
    <row r="10" spans="1:8" x14ac:dyDescent="0.2">
      <c r="A10" s="81"/>
      <c r="B10" s="80"/>
      <c r="C10" s="54"/>
      <c r="D10" s="55"/>
      <c r="E10" s="56"/>
      <c r="F10" s="57"/>
      <c r="G10" s="58"/>
      <c r="H10" s="112"/>
    </row>
    <row r="11" spans="1:8" s="4" customFormat="1" ht="42" x14ac:dyDescent="0.2">
      <c r="A11" s="70">
        <v>2</v>
      </c>
      <c r="B11" s="71" t="s">
        <v>51</v>
      </c>
      <c r="C11" s="72" t="s">
        <v>30</v>
      </c>
      <c r="D11" s="73">
        <v>1450000</v>
      </c>
      <c r="E11" s="74"/>
      <c r="F11" s="75">
        <f>D11-E11</f>
        <v>1450000</v>
      </c>
      <c r="G11" s="75">
        <f>E11*100/D11</f>
        <v>0</v>
      </c>
      <c r="H11" s="110" t="s">
        <v>114</v>
      </c>
    </row>
    <row r="12" spans="1:8" x14ac:dyDescent="0.2">
      <c r="A12" s="81"/>
      <c r="B12" s="80"/>
      <c r="C12" s="54"/>
      <c r="D12" s="55"/>
      <c r="E12" s="56"/>
      <c r="F12" s="57"/>
      <c r="G12" s="58"/>
      <c r="H12" s="112"/>
    </row>
    <row r="13" spans="1:8" s="4" customFormat="1" ht="42" hidden="1" x14ac:dyDescent="0.2">
      <c r="A13" s="70">
        <v>3</v>
      </c>
      <c r="B13" s="71" t="s">
        <v>52</v>
      </c>
      <c r="C13" s="72" t="s">
        <v>30</v>
      </c>
      <c r="D13" s="73">
        <v>697000</v>
      </c>
      <c r="E13" s="74">
        <f>E14</f>
        <v>697000</v>
      </c>
      <c r="F13" s="75">
        <f>D13-E13</f>
        <v>0</v>
      </c>
      <c r="G13" s="75">
        <f>E13*100/D13</f>
        <v>100</v>
      </c>
      <c r="H13" s="113" t="s">
        <v>63</v>
      </c>
    </row>
    <row r="14" spans="1:8" s="10" customFormat="1" ht="37.5" hidden="1" x14ac:dyDescent="0.2">
      <c r="A14" s="52" t="s">
        <v>60</v>
      </c>
      <c r="B14" s="53" t="s">
        <v>61</v>
      </c>
      <c r="C14" s="83" t="s">
        <v>62</v>
      </c>
      <c r="D14" s="78"/>
      <c r="E14" s="84">
        <v>697000</v>
      </c>
      <c r="F14" s="79"/>
      <c r="G14" s="79"/>
      <c r="H14" s="114"/>
    </row>
    <row r="15" spans="1:8" s="4" customFormat="1" ht="63" x14ac:dyDescent="0.2">
      <c r="A15" s="70">
        <v>3</v>
      </c>
      <c r="B15" s="71" t="s">
        <v>48</v>
      </c>
      <c r="C15" s="86" t="s">
        <v>49</v>
      </c>
      <c r="D15" s="73">
        <v>5153000</v>
      </c>
      <c r="E15" s="74">
        <f>E16+E17</f>
        <v>3091800</v>
      </c>
      <c r="F15" s="75">
        <f>D15-E15</f>
        <v>2061200</v>
      </c>
      <c r="G15" s="75">
        <f>E15*100/D15</f>
        <v>60</v>
      </c>
      <c r="H15" s="110" t="s">
        <v>116</v>
      </c>
    </row>
    <row r="16" spans="1:8" x14ac:dyDescent="0.2">
      <c r="A16" s="52" t="s">
        <v>79</v>
      </c>
      <c r="B16" s="53" t="s">
        <v>37</v>
      </c>
      <c r="C16" s="54"/>
      <c r="D16" s="55"/>
      <c r="E16" s="56">
        <v>1545900</v>
      </c>
      <c r="F16" s="57"/>
      <c r="G16" s="58"/>
      <c r="H16" s="112"/>
    </row>
    <row r="17" spans="1:8" x14ac:dyDescent="0.2">
      <c r="A17" s="52" t="s">
        <v>87</v>
      </c>
      <c r="B17" s="53" t="s">
        <v>73</v>
      </c>
      <c r="C17" s="54"/>
      <c r="D17" s="55"/>
      <c r="E17" s="56">
        <v>1545900</v>
      </c>
      <c r="F17" s="57"/>
      <c r="G17" s="58"/>
      <c r="H17" s="115" t="s">
        <v>91</v>
      </c>
    </row>
    <row r="18" spans="1:8" x14ac:dyDescent="0.2">
      <c r="A18" s="52"/>
      <c r="B18" s="53"/>
      <c r="C18" s="54"/>
      <c r="D18" s="55"/>
      <c r="E18" s="56"/>
      <c r="F18" s="57"/>
      <c r="G18" s="58"/>
      <c r="H18" s="112"/>
    </row>
    <row r="19" spans="1:8" s="4" customFormat="1" ht="84" x14ac:dyDescent="0.2">
      <c r="A19" s="70">
        <v>4</v>
      </c>
      <c r="B19" s="71" t="s">
        <v>50</v>
      </c>
      <c r="C19" s="86" t="s">
        <v>49</v>
      </c>
      <c r="D19" s="73">
        <v>1227000</v>
      </c>
      <c r="E19" s="74">
        <f>E20</f>
        <v>383437.5</v>
      </c>
      <c r="F19" s="75">
        <f>D19-E19</f>
        <v>843562.5</v>
      </c>
      <c r="G19" s="75">
        <f>E19*100/D19</f>
        <v>31.25</v>
      </c>
      <c r="H19" s="110" t="s">
        <v>115</v>
      </c>
    </row>
    <row r="20" spans="1:8" x14ac:dyDescent="0.2">
      <c r="A20" s="52" t="s">
        <v>92</v>
      </c>
      <c r="B20" s="53" t="s">
        <v>37</v>
      </c>
      <c r="C20" s="54"/>
      <c r="D20" s="55"/>
      <c r="E20" s="56">
        <v>383437.5</v>
      </c>
      <c r="F20" s="57"/>
      <c r="G20" s="58"/>
      <c r="H20" s="115" t="s">
        <v>91</v>
      </c>
    </row>
    <row r="21" spans="1:8" hidden="1" x14ac:dyDescent="0.2">
      <c r="A21" s="81"/>
      <c r="B21" s="80"/>
      <c r="C21" s="54"/>
      <c r="D21" s="55"/>
      <c r="E21" s="56"/>
      <c r="F21" s="57"/>
      <c r="G21" s="58"/>
      <c r="H21" s="112"/>
    </row>
    <row r="22" spans="1:8" s="4" customFormat="1" ht="46.5" hidden="1" customHeight="1" x14ac:dyDescent="0.2">
      <c r="A22" s="70">
        <v>6</v>
      </c>
      <c r="B22" s="71" t="s">
        <v>55</v>
      </c>
      <c r="C22" s="86" t="s">
        <v>56</v>
      </c>
      <c r="D22" s="73">
        <v>345000</v>
      </c>
      <c r="E22" s="74">
        <f>E28</f>
        <v>340356</v>
      </c>
      <c r="F22" s="75">
        <f>D22-E22</f>
        <v>4644</v>
      </c>
      <c r="G22" s="75">
        <f>E22*100/E22</f>
        <v>100</v>
      </c>
      <c r="H22" s="113" t="s">
        <v>63</v>
      </c>
    </row>
    <row r="23" spans="1:8" ht="37.5" hidden="1" x14ac:dyDescent="0.2">
      <c r="A23" s="87"/>
      <c r="B23" s="53" t="s">
        <v>11</v>
      </c>
      <c r="C23" s="88" t="s">
        <v>12</v>
      </c>
      <c r="D23" s="55"/>
      <c r="E23" s="56">
        <v>59920.4</v>
      </c>
      <c r="F23" s="57"/>
      <c r="G23" s="58"/>
      <c r="H23" s="112"/>
    </row>
    <row r="24" spans="1:8" ht="31.5" hidden="1" x14ac:dyDescent="0.2">
      <c r="A24" s="87"/>
      <c r="B24" s="53" t="s">
        <v>13</v>
      </c>
      <c r="C24" s="89" t="s">
        <v>14</v>
      </c>
      <c r="D24" s="55"/>
      <c r="E24" s="56">
        <v>67246.64</v>
      </c>
      <c r="F24" s="57"/>
      <c r="G24" s="58"/>
      <c r="H24" s="112"/>
    </row>
    <row r="25" spans="1:8" ht="31.5" hidden="1" x14ac:dyDescent="0.2">
      <c r="A25" s="87"/>
      <c r="B25" s="53" t="s">
        <v>15</v>
      </c>
      <c r="C25" s="89" t="s">
        <v>16</v>
      </c>
      <c r="D25" s="55"/>
      <c r="E25" s="56">
        <v>29820</v>
      </c>
      <c r="F25" s="57"/>
      <c r="G25" s="58"/>
      <c r="H25" s="112"/>
    </row>
    <row r="26" spans="1:8" s="60" customFormat="1" hidden="1" x14ac:dyDescent="0.2">
      <c r="A26" s="62" t="s">
        <v>84</v>
      </c>
      <c r="B26" s="63" t="s">
        <v>95</v>
      </c>
      <c r="C26" s="90"/>
      <c r="D26" s="91"/>
      <c r="E26" s="92"/>
      <c r="F26" s="93"/>
      <c r="G26" s="94"/>
      <c r="H26" s="116" t="s">
        <v>94</v>
      </c>
    </row>
    <row r="27" spans="1:8" hidden="1" x14ac:dyDescent="0.2">
      <c r="A27" s="62" t="s">
        <v>92</v>
      </c>
      <c r="B27" s="63" t="s">
        <v>96</v>
      </c>
      <c r="C27" s="54"/>
      <c r="D27" s="55"/>
      <c r="E27" s="95"/>
      <c r="F27" s="57"/>
      <c r="G27" s="58"/>
      <c r="H27" s="116" t="s">
        <v>106</v>
      </c>
    </row>
    <row r="28" spans="1:8" s="61" customFormat="1" hidden="1" x14ac:dyDescent="0.2">
      <c r="A28" s="52" t="s">
        <v>101</v>
      </c>
      <c r="B28" s="64" t="s">
        <v>102</v>
      </c>
      <c r="C28" s="65"/>
      <c r="D28" s="55"/>
      <c r="E28" s="56">
        <v>340356</v>
      </c>
      <c r="F28" s="66"/>
      <c r="G28" s="67"/>
      <c r="H28" s="117"/>
    </row>
    <row r="29" spans="1:8" s="4" customFormat="1" ht="42" x14ac:dyDescent="0.2">
      <c r="A29" s="70">
        <v>5</v>
      </c>
      <c r="B29" s="71" t="s">
        <v>57</v>
      </c>
      <c r="C29" s="86" t="s">
        <v>56</v>
      </c>
      <c r="D29" s="73">
        <v>14549000</v>
      </c>
      <c r="E29" s="74"/>
      <c r="F29" s="75">
        <f>D29-E29</f>
        <v>14549000</v>
      </c>
      <c r="G29" s="75">
        <f>E29*100/D29</f>
        <v>0</v>
      </c>
      <c r="H29" s="110" t="s">
        <v>117</v>
      </c>
    </row>
    <row r="30" spans="1:8" ht="37.5" hidden="1" x14ac:dyDescent="0.2">
      <c r="A30" s="87"/>
      <c r="B30" s="53" t="s">
        <v>11</v>
      </c>
      <c r="C30" s="88" t="s">
        <v>12</v>
      </c>
      <c r="D30" s="55"/>
      <c r="E30" s="56">
        <v>59920.4</v>
      </c>
      <c r="F30" s="57"/>
      <c r="G30" s="58"/>
      <c r="H30" s="112"/>
    </row>
    <row r="31" spans="1:8" ht="31.5" hidden="1" x14ac:dyDescent="0.2">
      <c r="A31" s="87"/>
      <c r="B31" s="53" t="s">
        <v>13</v>
      </c>
      <c r="C31" s="89" t="s">
        <v>14</v>
      </c>
      <c r="D31" s="55"/>
      <c r="E31" s="56">
        <v>67246.64</v>
      </c>
      <c r="F31" s="57"/>
      <c r="G31" s="58"/>
      <c r="H31" s="112"/>
    </row>
    <row r="32" spans="1:8" ht="31.5" hidden="1" x14ac:dyDescent="0.2">
      <c r="A32" s="87"/>
      <c r="B32" s="53" t="s">
        <v>15</v>
      </c>
      <c r="C32" s="89" t="s">
        <v>16</v>
      </c>
      <c r="D32" s="55"/>
      <c r="E32" s="56">
        <v>29820</v>
      </c>
      <c r="F32" s="57"/>
      <c r="G32" s="58"/>
      <c r="H32" s="112"/>
    </row>
    <row r="33" spans="1:8" x14ac:dyDescent="0.2">
      <c r="A33" s="81"/>
      <c r="B33" s="80"/>
      <c r="C33" s="54"/>
      <c r="D33" s="55"/>
      <c r="E33" s="56"/>
      <c r="F33" s="57"/>
      <c r="G33" s="58"/>
      <c r="H33" s="112"/>
    </row>
    <row r="34" spans="1:8" s="4" customFormat="1" ht="46.5" hidden="1" customHeight="1" x14ac:dyDescent="0.2">
      <c r="A34" s="70">
        <v>9</v>
      </c>
      <c r="B34" s="71" t="s">
        <v>53</v>
      </c>
      <c r="C34" s="86" t="s">
        <v>54</v>
      </c>
      <c r="D34" s="73">
        <v>5600000</v>
      </c>
      <c r="E34" s="74"/>
      <c r="F34" s="75">
        <f>D34-E34</f>
        <v>5600000</v>
      </c>
      <c r="G34" s="75">
        <f>E34*100/D34</f>
        <v>0</v>
      </c>
      <c r="H34" s="118" t="s">
        <v>109</v>
      </c>
    </row>
    <row r="35" spans="1:8" ht="37.5" hidden="1" x14ac:dyDescent="0.2">
      <c r="A35" s="87"/>
      <c r="B35" s="53" t="s">
        <v>11</v>
      </c>
      <c r="C35" s="88" t="s">
        <v>12</v>
      </c>
      <c r="D35" s="55"/>
      <c r="E35" s="56">
        <v>59920.4</v>
      </c>
      <c r="F35" s="57"/>
      <c r="G35" s="58"/>
      <c r="H35" s="112"/>
    </row>
    <row r="36" spans="1:8" ht="31.5" hidden="1" x14ac:dyDescent="0.2">
      <c r="A36" s="87"/>
      <c r="B36" s="53" t="s">
        <v>13</v>
      </c>
      <c r="C36" s="89" t="s">
        <v>14</v>
      </c>
      <c r="D36" s="55"/>
      <c r="E36" s="56">
        <v>67246.64</v>
      </c>
      <c r="F36" s="57"/>
      <c r="G36" s="58"/>
      <c r="H36" s="112"/>
    </row>
    <row r="37" spans="1:8" ht="31.5" hidden="1" x14ac:dyDescent="0.2">
      <c r="A37" s="87"/>
      <c r="B37" s="53" t="s">
        <v>15</v>
      </c>
      <c r="C37" s="89" t="s">
        <v>16</v>
      </c>
      <c r="D37" s="55"/>
      <c r="E37" s="56">
        <v>29820</v>
      </c>
      <c r="F37" s="57"/>
      <c r="G37" s="58"/>
      <c r="H37" s="112"/>
    </row>
    <row r="38" spans="1:8" hidden="1" x14ac:dyDescent="0.2">
      <c r="A38" s="81"/>
      <c r="B38" s="80"/>
      <c r="C38" s="54"/>
      <c r="D38" s="55"/>
      <c r="E38" s="56"/>
      <c r="F38" s="57"/>
      <c r="G38" s="58"/>
      <c r="H38" s="112"/>
    </row>
    <row r="39" spans="1:8" s="4" customFormat="1" hidden="1" x14ac:dyDescent="0.2">
      <c r="A39" s="70">
        <v>10</v>
      </c>
      <c r="B39" s="71" t="s">
        <v>42</v>
      </c>
      <c r="C39" s="72" t="s">
        <v>43</v>
      </c>
      <c r="D39" s="73">
        <v>7289000</v>
      </c>
      <c r="E39" s="74">
        <f>E40+E41</f>
        <v>7289000</v>
      </c>
      <c r="F39" s="75">
        <f>D39-E39</f>
        <v>0</v>
      </c>
      <c r="G39" s="75">
        <f>E39*100/D39</f>
        <v>100</v>
      </c>
      <c r="H39" s="118" t="s">
        <v>63</v>
      </c>
    </row>
    <row r="40" spans="1:8" s="10" customFormat="1" ht="42" hidden="1" x14ac:dyDescent="0.2">
      <c r="A40" s="52" t="s">
        <v>44</v>
      </c>
      <c r="B40" s="53" t="s">
        <v>37</v>
      </c>
      <c r="C40" s="77" t="s">
        <v>45</v>
      </c>
      <c r="D40" s="78"/>
      <c r="E40" s="56">
        <v>1758344.79</v>
      </c>
      <c r="F40" s="79"/>
      <c r="G40" s="79"/>
      <c r="H40" s="53"/>
    </row>
    <row r="41" spans="1:8" ht="42" hidden="1" x14ac:dyDescent="0.2">
      <c r="A41" s="52" t="s">
        <v>72</v>
      </c>
      <c r="B41" s="53" t="s">
        <v>73</v>
      </c>
      <c r="C41" s="77" t="s">
        <v>74</v>
      </c>
      <c r="D41" s="55"/>
      <c r="E41" s="56">
        <v>5530655.21</v>
      </c>
      <c r="F41" s="57"/>
      <c r="G41" s="58"/>
      <c r="H41" s="112"/>
    </row>
    <row r="42" spans="1:8" s="4" customFormat="1" hidden="1" x14ac:dyDescent="0.2">
      <c r="A42" s="70">
        <v>11</v>
      </c>
      <c r="B42" s="71" t="s">
        <v>47</v>
      </c>
      <c r="C42" s="72" t="s">
        <v>43</v>
      </c>
      <c r="D42" s="73">
        <v>7589000</v>
      </c>
      <c r="E42" s="74">
        <f>E43</f>
        <v>7589000</v>
      </c>
      <c r="F42" s="75">
        <f>D42-E42</f>
        <v>0</v>
      </c>
      <c r="G42" s="75">
        <f>E42*100/D42</f>
        <v>100</v>
      </c>
      <c r="H42" s="118" t="s">
        <v>63</v>
      </c>
    </row>
    <row r="43" spans="1:8" hidden="1" x14ac:dyDescent="0.2">
      <c r="A43" s="97" t="s">
        <v>68</v>
      </c>
      <c r="B43" s="98" t="s">
        <v>37</v>
      </c>
      <c r="C43" s="99"/>
      <c r="D43" s="100">
        <v>7589000</v>
      </c>
      <c r="E43" s="100">
        <v>7589000</v>
      </c>
      <c r="F43" s="101"/>
      <c r="G43" s="102"/>
      <c r="H43" s="119"/>
    </row>
    <row r="44" spans="1:8" s="2" customFormat="1" ht="24" hidden="1" thickBot="1" x14ac:dyDescent="0.25">
      <c r="A44" s="103"/>
      <c r="B44" s="104" t="s">
        <v>10</v>
      </c>
      <c r="C44" s="105"/>
      <c r="D44" s="106">
        <f>SUM(D6:D33)</f>
        <v>50121000</v>
      </c>
      <c r="E44" s="106" t="e">
        <f>E6+E39+E42+E15+E19+E11+E13+E34+E22+E29+#REF!</f>
        <v>#REF!</v>
      </c>
      <c r="F44" s="106" t="e">
        <f>SUM(D44-E44)</f>
        <v>#REF!</v>
      </c>
      <c r="G44" s="107" t="e">
        <f>E44*100/D44</f>
        <v>#REF!</v>
      </c>
      <c r="H44" s="108"/>
    </row>
    <row r="45" spans="1:8" s="4" customFormat="1" ht="46.5" customHeight="1" x14ac:dyDescent="0.2">
      <c r="A45" s="70">
        <v>6</v>
      </c>
      <c r="B45" s="71" t="s">
        <v>58</v>
      </c>
      <c r="C45" s="86" t="s">
        <v>59</v>
      </c>
      <c r="D45" s="73">
        <v>6999999</v>
      </c>
      <c r="E45" s="74"/>
      <c r="F45" s="75">
        <f>D45-E45</f>
        <v>6999999</v>
      </c>
      <c r="G45" s="75">
        <f>E45*100/D45</f>
        <v>0</v>
      </c>
      <c r="H45" s="110" t="s">
        <v>118</v>
      </c>
    </row>
    <row r="46" spans="1:8" ht="37.5" hidden="1" x14ac:dyDescent="0.2">
      <c r="A46" s="87"/>
      <c r="B46" s="53" t="s">
        <v>11</v>
      </c>
      <c r="C46" s="88" t="s">
        <v>12</v>
      </c>
      <c r="D46" s="55"/>
      <c r="E46" s="56">
        <v>59920.4</v>
      </c>
      <c r="F46" s="57"/>
      <c r="G46" s="58"/>
      <c r="H46" s="112"/>
    </row>
    <row r="47" spans="1:8" ht="31.5" hidden="1" x14ac:dyDescent="0.2">
      <c r="A47" s="87"/>
      <c r="B47" s="53" t="s">
        <v>13</v>
      </c>
      <c r="C47" s="89" t="s">
        <v>14</v>
      </c>
      <c r="D47" s="55"/>
      <c r="E47" s="56">
        <v>67246.64</v>
      </c>
      <c r="F47" s="57"/>
      <c r="G47" s="58"/>
      <c r="H47" s="112"/>
    </row>
    <row r="48" spans="1:8" ht="31.5" hidden="1" x14ac:dyDescent="0.2">
      <c r="A48" s="87"/>
      <c r="B48" s="53" t="s">
        <v>15</v>
      </c>
      <c r="C48" s="89" t="s">
        <v>16</v>
      </c>
      <c r="D48" s="55"/>
      <c r="E48" s="56">
        <v>29820</v>
      </c>
      <c r="F48" s="57"/>
      <c r="G48" s="58"/>
      <c r="H48" s="112"/>
    </row>
    <row r="49" spans="1:8" x14ac:dyDescent="0.2">
      <c r="A49" s="81"/>
      <c r="B49" s="80"/>
      <c r="C49" s="54"/>
      <c r="D49" s="55"/>
      <c r="E49" s="56"/>
      <c r="F49" s="57"/>
      <c r="G49" s="58"/>
      <c r="H49" s="112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zoomScale="90" zoomScaleNormal="100" zoomScaleSheetLayoutView="90" workbookViewId="0">
      <pane ySplit="5" topLeftCell="A21" activePane="bottomLeft" state="frozen"/>
      <selection pane="bottomLeft" activeCell="B29" sqref="B29"/>
    </sheetView>
  </sheetViews>
  <sheetFormatPr defaultColWidth="9" defaultRowHeight="21" x14ac:dyDescent="0.2"/>
  <cols>
    <col min="1" max="1" width="11.875" style="3" bestFit="1" customWidth="1"/>
    <col min="2" max="2" width="77.75" style="3" bestFit="1" customWidth="1"/>
    <col min="3" max="3" width="17.875" style="3" customWidth="1"/>
    <col min="4" max="4" width="15.25" style="5" bestFit="1" customWidth="1"/>
    <col min="5" max="5" width="17.875" style="5" customWidth="1"/>
    <col min="6" max="6" width="15.25" style="5" bestFit="1" customWidth="1"/>
    <col min="7" max="7" width="11.375" style="3" customWidth="1"/>
    <col min="8" max="8" width="41.625" style="3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111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38" t="s">
        <v>7</v>
      </c>
    </row>
    <row r="5" spans="1:8" s="1" customFormat="1" x14ac:dyDescent="0.2">
      <c r="A5" s="138"/>
      <c r="B5" s="138"/>
      <c r="C5" s="138"/>
      <c r="D5" s="139"/>
      <c r="E5" s="69" t="s">
        <v>8</v>
      </c>
      <c r="F5" s="69" t="s">
        <v>9</v>
      </c>
      <c r="G5" s="138"/>
      <c r="H5" s="138"/>
    </row>
    <row r="6" spans="1:8" s="4" customFormat="1" ht="63" x14ac:dyDescent="0.2">
      <c r="A6" s="70">
        <v>1</v>
      </c>
      <c r="B6" s="71" t="s">
        <v>29</v>
      </c>
      <c r="C6" s="72" t="s">
        <v>30</v>
      </c>
      <c r="D6" s="73">
        <v>26700000</v>
      </c>
      <c r="E6" s="74">
        <f>E7+E8+E9</f>
        <v>8490600</v>
      </c>
      <c r="F6" s="75">
        <f>D6-E6</f>
        <v>18209400</v>
      </c>
      <c r="G6" s="75">
        <f>E6*100/D6</f>
        <v>31.8</v>
      </c>
      <c r="H6" s="76" t="s">
        <v>107</v>
      </c>
    </row>
    <row r="7" spans="1:8" s="10" customFormat="1" ht="42" x14ac:dyDescent="0.2">
      <c r="A7" s="52" t="s">
        <v>34</v>
      </c>
      <c r="B7" s="53" t="s">
        <v>31</v>
      </c>
      <c r="C7" s="77" t="s">
        <v>39</v>
      </c>
      <c r="D7" s="78"/>
      <c r="E7" s="56">
        <v>4005000</v>
      </c>
      <c r="F7" s="79"/>
      <c r="G7" s="79"/>
      <c r="H7" s="80"/>
    </row>
    <row r="8" spans="1:8" s="10" customFormat="1" ht="42" x14ac:dyDescent="0.2">
      <c r="A8" s="52" t="s">
        <v>36</v>
      </c>
      <c r="B8" s="53" t="s">
        <v>37</v>
      </c>
      <c r="C8" s="77" t="s">
        <v>38</v>
      </c>
      <c r="D8" s="78"/>
      <c r="E8" s="56">
        <v>427200</v>
      </c>
      <c r="F8" s="79"/>
      <c r="G8" s="79"/>
      <c r="H8" s="80"/>
    </row>
    <row r="9" spans="1:8" s="10" customFormat="1" ht="42" x14ac:dyDescent="0.2">
      <c r="A9" s="52" t="s">
        <v>81</v>
      </c>
      <c r="B9" s="53" t="s">
        <v>82</v>
      </c>
      <c r="C9" s="77" t="s">
        <v>83</v>
      </c>
      <c r="D9" s="78"/>
      <c r="E9" s="56">
        <v>4058400</v>
      </c>
      <c r="F9" s="79"/>
      <c r="G9" s="79"/>
      <c r="H9" s="80"/>
    </row>
    <row r="10" spans="1:8" x14ac:dyDescent="0.2">
      <c r="A10" s="81"/>
      <c r="B10" s="80"/>
      <c r="C10" s="54"/>
      <c r="D10" s="55"/>
      <c r="E10" s="56"/>
      <c r="F10" s="57"/>
      <c r="G10" s="58"/>
      <c r="H10" s="58"/>
    </row>
    <row r="11" spans="1:8" s="4" customFormat="1" ht="42" x14ac:dyDescent="0.2">
      <c r="A11" s="70">
        <v>2</v>
      </c>
      <c r="B11" s="71" t="s">
        <v>51</v>
      </c>
      <c r="C11" s="72" t="s">
        <v>30</v>
      </c>
      <c r="D11" s="73">
        <v>1450000</v>
      </c>
      <c r="E11" s="74"/>
      <c r="F11" s="75">
        <f>D11-E11</f>
        <v>1450000</v>
      </c>
      <c r="G11" s="75">
        <f>E11*100/D11</f>
        <v>0</v>
      </c>
      <c r="H11" s="82" t="s">
        <v>114</v>
      </c>
    </row>
    <row r="12" spans="1:8" x14ac:dyDescent="0.2">
      <c r="A12" s="81"/>
      <c r="B12" s="80"/>
      <c r="C12" s="54"/>
      <c r="D12" s="55"/>
      <c r="E12" s="56"/>
      <c r="F12" s="57"/>
      <c r="G12" s="58"/>
      <c r="H12" s="58"/>
    </row>
    <row r="13" spans="1:8" s="4" customFormat="1" ht="42" hidden="1" x14ac:dyDescent="0.2">
      <c r="A13" s="70">
        <v>3</v>
      </c>
      <c r="B13" s="71" t="s">
        <v>52</v>
      </c>
      <c r="C13" s="72" t="s">
        <v>30</v>
      </c>
      <c r="D13" s="73">
        <v>697000</v>
      </c>
      <c r="E13" s="74">
        <f>E14</f>
        <v>697000</v>
      </c>
      <c r="F13" s="75">
        <f>D13-E13</f>
        <v>0</v>
      </c>
      <c r="G13" s="75">
        <f>E13*100/D13</f>
        <v>100</v>
      </c>
      <c r="H13" s="71" t="s">
        <v>63</v>
      </c>
    </row>
    <row r="14" spans="1:8" s="10" customFormat="1" ht="37.5" hidden="1" x14ac:dyDescent="0.2">
      <c r="A14" s="52" t="s">
        <v>60</v>
      </c>
      <c r="B14" s="53" t="s">
        <v>61</v>
      </c>
      <c r="C14" s="83" t="s">
        <v>62</v>
      </c>
      <c r="D14" s="78"/>
      <c r="E14" s="84">
        <v>697000</v>
      </c>
      <c r="F14" s="79"/>
      <c r="G14" s="79"/>
      <c r="H14" s="85"/>
    </row>
    <row r="15" spans="1:8" s="4" customFormat="1" ht="42" x14ac:dyDescent="0.2">
      <c r="A15" s="70">
        <v>3</v>
      </c>
      <c r="B15" s="71" t="s">
        <v>48</v>
      </c>
      <c r="C15" s="86" t="s">
        <v>49</v>
      </c>
      <c r="D15" s="73">
        <v>5153000</v>
      </c>
      <c r="E15" s="74">
        <f>E16+E17</f>
        <v>3091800</v>
      </c>
      <c r="F15" s="75">
        <f>D15-E15</f>
        <v>2061200</v>
      </c>
      <c r="G15" s="75">
        <f>E15*100/D15</f>
        <v>60</v>
      </c>
      <c r="H15" s="82" t="s">
        <v>113</v>
      </c>
    </row>
    <row r="16" spans="1:8" x14ac:dyDescent="0.2">
      <c r="A16" s="52" t="s">
        <v>79</v>
      </c>
      <c r="B16" s="53" t="s">
        <v>37</v>
      </c>
      <c r="C16" s="54"/>
      <c r="D16" s="55"/>
      <c r="E16" s="56">
        <v>1545900</v>
      </c>
      <c r="F16" s="57"/>
      <c r="G16" s="58"/>
      <c r="H16" s="58"/>
    </row>
    <row r="17" spans="1:8" x14ac:dyDescent="0.2">
      <c r="A17" s="52" t="s">
        <v>87</v>
      </c>
      <c r="B17" s="53" t="s">
        <v>73</v>
      </c>
      <c r="C17" s="54"/>
      <c r="D17" s="55"/>
      <c r="E17" s="56">
        <v>1545900</v>
      </c>
      <c r="F17" s="57"/>
      <c r="G17" s="58"/>
      <c r="H17" s="59" t="s">
        <v>91</v>
      </c>
    </row>
    <row r="18" spans="1:8" x14ac:dyDescent="0.2">
      <c r="A18" s="52"/>
      <c r="B18" s="53"/>
      <c r="C18" s="54"/>
      <c r="D18" s="55"/>
      <c r="E18" s="56"/>
      <c r="F18" s="57"/>
      <c r="G18" s="58"/>
      <c r="H18" s="58"/>
    </row>
    <row r="19" spans="1:8" s="4" customFormat="1" ht="42" x14ac:dyDescent="0.2">
      <c r="A19" s="70">
        <v>4</v>
      </c>
      <c r="B19" s="71" t="s">
        <v>50</v>
      </c>
      <c r="C19" s="86" t="s">
        <v>49</v>
      </c>
      <c r="D19" s="73">
        <v>1227000</v>
      </c>
      <c r="E19" s="74">
        <f>E20</f>
        <v>383437.5</v>
      </c>
      <c r="F19" s="75">
        <f>D19-E19</f>
        <v>843562.5</v>
      </c>
      <c r="G19" s="75">
        <f>E19*100/D19</f>
        <v>31.25</v>
      </c>
      <c r="H19" s="82" t="s">
        <v>108</v>
      </c>
    </row>
    <row r="20" spans="1:8" x14ac:dyDescent="0.2">
      <c r="A20" s="52" t="s">
        <v>92</v>
      </c>
      <c r="B20" s="53" t="s">
        <v>37</v>
      </c>
      <c r="C20" s="54"/>
      <c r="D20" s="55"/>
      <c r="E20" s="56">
        <v>383437.5</v>
      </c>
      <c r="F20" s="57"/>
      <c r="G20" s="58"/>
      <c r="H20" s="59" t="s">
        <v>91</v>
      </c>
    </row>
    <row r="21" spans="1:8" x14ac:dyDescent="0.2">
      <c r="A21" s="81"/>
      <c r="B21" s="80"/>
      <c r="C21" s="54"/>
      <c r="D21" s="55"/>
      <c r="E21" s="56"/>
      <c r="F21" s="57"/>
      <c r="G21" s="58"/>
      <c r="H21" s="58"/>
    </row>
    <row r="22" spans="1:8" s="4" customFormat="1" ht="46.5" hidden="1" customHeight="1" x14ac:dyDescent="0.2">
      <c r="A22" s="70">
        <v>6</v>
      </c>
      <c r="B22" s="71" t="s">
        <v>55</v>
      </c>
      <c r="C22" s="86" t="s">
        <v>56</v>
      </c>
      <c r="D22" s="73">
        <v>345000</v>
      </c>
      <c r="E22" s="74">
        <f>E28</f>
        <v>340356</v>
      </c>
      <c r="F22" s="75">
        <f>D22-E22</f>
        <v>4644</v>
      </c>
      <c r="G22" s="75">
        <f>E22*100/E22</f>
        <v>100</v>
      </c>
      <c r="H22" s="71" t="s">
        <v>63</v>
      </c>
    </row>
    <row r="23" spans="1:8" ht="37.5" hidden="1" x14ac:dyDescent="0.2">
      <c r="A23" s="87"/>
      <c r="B23" s="53" t="s">
        <v>11</v>
      </c>
      <c r="C23" s="88" t="s">
        <v>12</v>
      </c>
      <c r="D23" s="55"/>
      <c r="E23" s="56">
        <v>59920.4</v>
      </c>
      <c r="F23" s="57"/>
      <c r="G23" s="58"/>
      <c r="H23" s="58"/>
    </row>
    <row r="24" spans="1:8" ht="31.5" hidden="1" x14ac:dyDescent="0.2">
      <c r="A24" s="87"/>
      <c r="B24" s="53" t="s">
        <v>13</v>
      </c>
      <c r="C24" s="89" t="s">
        <v>14</v>
      </c>
      <c r="D24" s="55"/>
      <c r="E24" s="56">
        <v>67246.64</v>
      </c>
      <c r="F24" s="57"/>
      <c r="G24" s="58"/>
      <c r="H24" s="58"/>
    </row>
    <row r="25" spans="1:8" ht="31.5" hidden="1" x14ac:dyDescent="0.2">
      <c r="A25" s="87"/>
      <c r="B25" s="53" t="s">
        <v>15</v>
      </c>
      <c r="C25" s="89" t="s">
        <v>16</v>
      </c>
      <c r="D25" s="55"/>
      <c r="E25" s="56">
        <v>29820</v>
      </c>
      <c r="F25" s="57"/>
      <c r="G25" s="58"/>
      <c r="H25" s="58"/>
    </row>
    <row r="26" spans="1:8" s="60" customFormat="1" hidden="1" x14ac:dyDescent="0.2">
      <c r="A26" s="62" t="s">
        <v>84</v>
      </c>
      <c r="B26" s="63" t="s">
        <v>95</v>
      </c>
      <c r="C26" s="90"/>
      <c r="D26" s="91"/>
      <c r="E26" s="92"/>
      <c r="F26" s="93"/>
      <c r="G26" s="94"/>
      <c r="H26" s="94" t="s">
        <v>94</v>
      </c>
    </row>
    <row r="27" spans="1:8" hidden="1" x14ac:dyDescent="0.2">
      <c r="A27" s="62" t="s">
        <v>92</v>
      </c>
      <c r="B27" s="63" t="s">
        <v>96</v>
      </c>
      <c r="C27" s="54"/>
      <c r="D27" s="55"/>
      <c r="E27" s="95"/>
      <c r="F27" s="57"/>
      <c r="G27" s="58"/>
      <c r="H27" s="94" t="s">
        <v>106</v>
      </c>
    </row>
    <row r="28" spans="1:8" s="61" customFormat="1" hidden="1" x14ac:dyDescent="0.2">
      <c r="A28" s="52" t="s">
        <v>101</v>
      </c>
      <c r="B28" s="64" t="s">
        <v>102</v>
      </c>
      <c r="C28" s="65"/>
      <c r="D28" s="55"/>
      <c r="E28" s="56">
        <v>340356</v>
      </c>
      <c r="F28" s="66"/>
      <c r="G28" s="67"/>
      <c r="H28" s="67"/>
    </row>
    <row r="29" spans="1:8" s="4" customFormat="1" ht="63" x14ac:dyDescent="0.2">
      <c r="A29" s="70">
        <v>5</v>
      </c>
      <c r="B29" s="71" t="s">
        <v>57</v>
      </c>
      <c r="C29" s="86" t="s">
        <v>56</v>
      </c>
      <c r="D29" s="73">
        <v>14549000</v>
      </c>
      <c r="E29" s="74"/>
      <c r="F29" s="75">
        <f>D29-E29</f>
        <v>14549000</v>
      </c>
      <c r="G29" s="75">
        <f>E29*100/D29</f>
        <v>0</v>
      </c>
      <c r="H29" s="82" t="s">
        <v>110</v>
      </c>
    </row>
    <row r="30" spans="1:8" ht="37.5" hidden="1" x14ac:dyDescent="0.2">
      <c r="A30" s="87"/>
      <c r="B30" s="53" t="s">
        <v>11</v>
      </c>
      <c r="C30" s="88" t="s">
        <v>12</v>
      </c>
      <c r="D30" s="55"/>
      <c r="E30" s="56">
        <v>59920.4</v>
      </c>
      <c r="F30" s="57"/>
      <c r="G30" s="58"/>
      <c r="H30" s="58"/>
    </row>
    <row r="31" spans="1:8" ht="31.5" hidden="1" x14ac:dyDescent="0.2">
      <c r="A31" s="87"/>
      <c r="B31" s="53" t="s">
        <v>13</v>
      </c>
      <c r="C31" s="89" t="s">
        <v>14</v>
      </c>
      <c r="D31" s="55"/>
      <c r="E31" s="56">
        <v>67246.64</v>
      </c>
      <c r="F31" s="57"/>
      <c r="G31" s="58"/>
      <c r="H31" s="58"/>
    </row>
    <row r="32" spans="1:8" ht="31.5" hidden="1" x14ac:dyDescent="0.2">
      <c r="A32" s="87"/>
      <c r="B32" s="53" t="s">
        <v>15</v>
      </c>
      <c r="C32" s="89" t="s">
        <v>16</v>
      </c>
      <c r="D32" s="55"/>
      <c r="E32" s="56">
        <v>29820</v>
      </c>
      <c r="F32" s="57"/>
      <c r="G32" s="58"/>
      <c r="H32" s="58"/>
    </row>
    <row r="33" spans="1:8" x14ac:dyDescent="0.2">
      <c r="A33" s="81"/>
      <c r="B33" s="80"/>
      <c r="C33" s="54"/>
      <c r="D33" s="55"/>
      <c r="E33" s="56"/>
      <c r="F33" s="57"/>
      <c r="G33" s="58"/>
      <c r="H33" s="58"/>
    </row>
    <row r="34" spans="1:8" s="4" customFormat="1" ht="46.5" customHeight="1" x14ac:dyDescent="0.2">
      <c r="A34" s="70">
        <v>6</v>
      </c>
      <c r="B34" s="71" t="s">
        <v>58</v>
      </c>
      <c r="C34" s="86" t="s">
        <v>59</v>
      </c>
      <c r="D34" s="73">
        <v>6999999</v>
      </c>
      <c r="E34" s="74"/>
      <c r="F34" s="75">
        <f>D34-E34</f>
        <v>6999999</v>
      </c>
      <c r="G34" s="75">
        <f>E34*100/D34</f>
        <v>0</v>
      </c>
      <c r="H34" s="82" t="s">
        <v>112</v>
      </c>
    </row>
    <row r="35" spans="1:8" ht="37.5" hidden="1" x14ac:dyDescent="0.2">
      <c r="A35" s="87"/>
      <c r="B35" s="53" t="s">
        <v>11</v>
      </c>
      <c r="C35" s="88" t="s">
        <v>12</v>
      </c>
      <c r="D35" s="55"/>
      <c r="E35" s="56">
        <v>59920.4</v>
      </c>
      <c r="F35" s="57"/>
      <c r="G35" s="58"/>
      <c r="H35" s="58"/>
    </row>
    <row r="36" spans="1:8" ht="31.5" hidden="1" x14ac:dyDescent="0.2">
      <c r="A36" s="87"/>
      <c r="B36" s="53" t="s">
        <v>13</v>
      </c>
      <c r="C36" s="89" t="s">
        <v>14</v>
      </c>
      <c r="D36" s="55"/>
      <c r="E36" s="56">
        <v>67246.64</v>
      </c>
      <c r="F36" s="57"/>
      <c r="G36" s="58"/>
      <c r="H36" s="58"/>
    </row>
    <row r="37" spans="1:8" ht="31.5" hidden="1" x14ac:dyDescent="0.2">
      <c r="A37" s="87"/>
      <c r="B37" s="53" t="s">
        <v>15</v>
      </c>
      <c r="C37" s="89" t="s">
        <v>16</v>
      </c>
      <c r="D37" s="55"/>
      <c r="E37" s="56">
        <v>29820</v>
      </c>
      <c r="F37" s="57"/>
      <c r="G37" s="58"/>
      <c r="H37" s="58"/>
    </row>
    <row r="38" spans="1:8" x14ac:dyDescent="0.2">
      <c r="A38" s="81"/>
      <c r="B38" s="80"/>
      <c r="C38" s="54"/>
      <c r="D38" s="55"/>
      <c r="E38" s="56"/>
      <c r="F38" s="57"/>
      <c r="G38" s="58"/>
      <c r="H38" s="58"/>
    </row>
    <row r="39" spans="1:8" s="4" customFormat="1" ht="46.5" hidden="1" customHeight="1" x14ac:dyDescent="0.2">
      <c r="A39" s="70">
        <v>9</v>
      </c>
      <c r="B39" s="71" t="s">
        <v>53</v>
      </c>
      <c r="C39" s="86" t="s">
        <v>54</v>
      </c>
      <c r="D39" s="73">
        <v>5600000</v>
      </c>
      <c r="E39" s="74"/>
      <c r="F39" s="75">
        <f>D39-E39</f>
        <v>5600000</v>
      </c>
      <c r="G39" s="75">
        <f>E39*100/D39</f>
        <v>0</v>
      </c>
      <c r="H39" s="96" t="s">
        <v>109</v>
      </c>
    </row>
    <row r="40" spans="1:8" ht="37.5" hidden="1" x14ac:dyDescent="0.2">
      <c r="A40" s="87"/>
      <c r="B40" s="53" t="s">
        <v>11</v>
      </c>
      <c r="C40" s="88" t="s">
        <v>12</v>
      </c>
      <c r="D40" s="55"/>
      <c r="E40" s="56">
        <v>59920.4</v>
      </c>
      <c r="F40" s="57"/>
      <c r="G40" s="58"/>
      <c r="H40" s="58"/>
    </row>
    <row r="41" spans="1:8" ht="31.5" hidden="1" x14ac:dyDescent="0.2">
      <c r="A41" s="87"/>
      <c r="B41" s="53" t="s">
        <v>13</v>
      </c>
      <c r="C41" s="89" t="s">
        <v>14</v>
      </c>
      <c r="D41" s="55"/>
      <c r="E41" s="56">
        <v>67246.64</v>
      </c>
      <c r="F41" s="57"/>
      <c r="G41" s="58"/>
      <c r="H41" s="58"/>
    </row>
    <row r="42" spans="1:8" ht="31.5" hidden="1" x14ac:dyDescent="0.2">
      <c r="A42" s="87"/>
      <c r="B42" s="53" t="s">
        <v>15</v>
      </c>
      <c r="C42" s="89" t="s">
        <v>16</v>
      </c>
      <c r="D42" s="55"/>
      <c r="E42" s="56">
        <v>29820</v>
      </c>
      <c r="F42" s="57"/>
      <c r="G42" s="58"/>
      <c r="H42" s="58"/>
    </row>
    <row r="43" spans="1:8" hidden="1" x14ac:dyDescent="0.2">
      <c r="A43" s="81"/>
      <c r="B43" s="80"/>
      <c r="C43" s="54"/>
      <c r="D43" s="55"/>
      <c r="E43" s="56"/>
      <c r="F43" s="57"/>
      <c r="G43" s="58"/>
      <c r="H43" s="58"/>
    </row>
    <row r="44" spans="1:8" s="4" customFormat="1" hidden="1" x14ac:dyDescent="0.2">
      <c r="A44" s="70">
        <v>10</v>
      </c>
      <c r="B44" s="71" t="s">
        <v>42</v>
      </c>
      <c r="C44" s="72" t="s">
        <v>43</v>
      </c>
      <c r="D44" s="73">
        <v>7289000</v>
      </c>
      <c r="E44" s="74">
        <f>E45+E46</f>
        <v>7289000</v>
      </c>
      <c r="F44" s="75">
        <f>D44-E44</f>
        <v>0</v>
      </c>
      <c r="G44" s="75">
        <f>E44*100/D44</f>
        <v>100</v>
      </c>
      <c r="H44" s="96" t="s">
        <v>63</v>
      </c>
    </row>
    <row r="45" spans="1:8" s="10" customFormat="1" ht="42" hidden="1" x14ac:dyDescent="0.2">
      <c r="A45" s="52" t="s">
        <v>44</v>
      </c>
      <c r="B45" s="53" t="s">
        <v>37</v>
      </c>
      <c r="C45" s="77" t="s">
        <v>45</v>
      </c>
      <c r="D45" s="78"/>
      <c r="E45" s="56">
        <v>1758344.79</v>
      </c>
      <c r="F45" s="79"/>
      <c r="G45" s="79"/>
      <c r="H45" s="80"/>
    </row>
    <row r="46" spans="1:8" ht="42" hidden="1" x14ac:dyDescent="0.2">
      <c r="A46" s="52" t="s">
        <v>72</v>
      </c>
      <c r="B46" s="53" t="s">
        <v>73</v>
      </c>
      <c r="C46" s="77" t="s">
        <v>74</v>
      </c>
      <c r="D46" s="55"/>
      <c r="E46" s="56">
        <v>5530655.21</v>
      </c>
      <c r="F46" s="57"/>
      <c r="G46" s="58"/>
      <c r="H46" s="58"/>
    </row>
    <row r="47" spans="1:8" s="4" customFormat="1" hidden="1" x14ac:dyDescent="0.2">
      <c r="A47" s="70">
        <v>11</v>
      </c>
      <c r="B47" s="71" t="s">
        <v>47</v>
      </c>
      <c r="C47" s="72" t="s">
        <v>43</v>
      </c>
      <c r="D47" s="73">
        <v>7589000</v>
      </c>
      <c r="E47" s="74">
        <f>E48</f>
        <v>7589000</v>
      </c>
      <c r="F47" s="75">
        <f>D47-E47</f>
        <v>0</v>
      </c>
      <c r="G47" s="75">
        <f>E47*100/D47</f>
        <v>100</v>
      </c>
      <c r="H47" s="96" t="s">
        <v>63</v>
      </c>
    </row>
    <row r="48" spans="1:8" ht="21.75" hidden="1" thickBot="1" x14ac:dyDescent="0.25">
      <c r="A48" s="97" t="s">
        <v>68</v>
      </c>
      <c r="B48" s="98" t="s">
        <v>37</v>
      </c>
      <c r="C48" s="99"/>
      <c r="D48" s="100">
        <v>7589000</v>
      </c>
      <c r="E48" s="100">
        <v>7589000</v>
      </c>
      <c r="F48" s="101"/>
      <c r="G48" s="102"/>
      <c r="H48" s="102"/>
    </row>
    <row r="49" spans="1:8" s="2" customFormat="1" ht="24" hidden="1" thickBot="1" x14ac:dyDescent="0.25">
      <c r="A49" s="103"/>
      <c r="B49" s="104" t="s">
        <v>10</v>
      </c>
      <c r="C49" s="105"/>
      <c r="D49" s="106">
        <f>SUM(D6:D34)</f>
        <v>57120999</v>
      </c>
      <c r="E49" s="106">
        <f>E6+E44+E47+E15+E19+E11+E13+E39+E22+E29+E34</f>
        <v>27881193.5</v>
      </c>
      <c r="F49" s="106">
        <f>SUM(D49-E49)</f>
        <v>29239805.5</v>
      </c>
      <c r="G49" s="107">
        <f>E49*100/D49</f>
        <v>48.810759594733277</v>
      </c>
      <c r="H49" s="108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8"/>
  <sheetViews>
    <sheetView view="pageBreakPreview" zoomScaleNormal="100" zoomScaleSheetLayoutView="100" workbookViewId="0">
      <pane ySplit="5" topLeftCell="A18" activePane="bottomLeft" state="frozen"/>
      <selection pane="bottomLeft" activeCell="B22" sqref="B22"/>
    </sheetView>
  </sheetViews>
  <sheetFormatPr defaultColWidth="9" defaultRowHeight="21" x14ac:dyDescent="0.2"/>
  <cols>
    <col min="1" max="1" width="3.25" style="3" customWidth="1"/>
    <col min="2" max="2" width="13.75" style="3" bestFit="1" customWidth="1"/>
    <col min="3" max="3" width="81.25" style="3" customWidth="1"/>
    <col min="4" max="4" width="17.875" style="3" customWidth="1"/>
    <col min="5" max="5" width="19" style="5" customWidth="1"/>
    <col min="6" max="6" width="17.875" style="5" customWidth="1"/>
    <col min="7" max="7" width="17.75" style="5" customWidth="1"/>
    <col min="8" max="8" width="13.125" style="3" customWidth="1"/>
    <col min="9" max="9" width="41.625" style="121" customWidth="1"/>
    <col min="10" max="11" width="9" style="3"/>
    <col min="12" max="12" width="9.875" style="3" bestFit="1" customWidth="1"/>
    <col min="13" max="16384" width="9" style="3"/>
  </cols>
  <sheetData>
    <row r="1" spans="2:9" s="6" customFormat="1" ht="27.75" customHeight="1" x14ac:dyDescent="0.2">
      <c r="B1" s="134" t="s">
        <v>0</v>
      </c>
      <c r="C1" s="134"/>
      <c r="D1" s="134"/>
      <c r="E1" s="134"/>
      <c r="F1" s="134"/>
      <c r="G1" s="134"/>
      <c r="H1" s="134"/>
      <c r="I1" s="134"/>
    </row>
    <row r="2" spans="2:9" s="6" customFormat="1" ht="27.75" customHeight="1" x14ac:dyDescent="0.2">
      <c r="B2" s="135" t="s">
        <v>17</v>
      </c>
      <c r="C2" s="136"/>
      <c r="D2" s="136"/>
      <c r="E2" s="136"/>
      <c r="F2" s="136"/>
      <c r="G2" s="136"/>
      <c r="H2" s="136"/>
      <c r="I2" s="136"/>
    </row>
    <row r="3" spans="2:9" s="6" customFormat="1" ht="27.75" customHeight="1" x14ac:dyDescent="0.2">
      <c r="B3" s="137" t="s">
        <v>138</v>
      </c>
      <c r="C3" s="137"/>
      <c r="D3" s="137"/>
      <c r="E3" s="137"/>
      <c r="F3" s="137"/>
      <c r="G3" s="137"/>
      <c r="H3" s="137"/>
      <c r="I3" s="137"/>
    </row>
    <row r="4" spans="2:9" s="1" customFormat="1" ht="24" customHeight="1" x14ac:dyDescent="0.2">
      <c r="B4" s="138" t="s">
        <v>1</v>
      </c>
      <c r="C4" s="138" t="s">
        <v>2</v>
      </c>
      <c r="D4" s="138" t="s">
        <v>3</v>
      </c>
      <c r="E4" s="139" t="s">
        <v>4</v>
      </c>
      <c r="F4" s="138" t="s">
        <v>5</v>
      </c>
      <c r="G4" s="138"/>
      <c r="H4" s="138" t="s">
        <v>6</v>
      </c>
      <c r="I4" s="140" t="s">
        <v>7</v>
      </c>
    </row>
    <row r="5" spans="2:9" s="1" customFormat="1" x14ac:dyDescent="0.2">
      <c r="B5" s="138"/>
      <c r="C5" s="138"/>
      <c r="D5" s="138"/>
      <c r="E5" s="139"/>
      <c r="F5" s="125" t="s">
        <v>8</v>
      </c>
      <c r="G5" s="125" t="s">
        <v>9</v>
      </c>
      <c r="H5" s="138"/>
      <c r="I5" s="140"/>
    </row>
    <row r="6" spans="2:9" s="4" customFormat="1" ht="63" x14ac:dyDescent="0.2">
      <c r="B6" s="70">
        <v>1</v>
      </c>
      <c r="C6" s="71" t="s">
        <v>29</v>
      </c>
      <c r="D6" s="72" t="s">
        <v>30</v>
      </c>
      <c r="E6" s="73">
        <v>26700000</v>
      </c>
      <c r="F6" s="74">
        <f>F7+F8+F9</f>
        <v>8490600</v>
      </c>
      <c r="G6" s="75">
        <f>E6-F6</f>
        <v>18209400</v>
      </c>
      <c r="H6" s="75">
        <f>F6*100/E6</f>
        <v>31.8</v>
      </c>
      <c r="I6" s="111" t="s">
        <v>107</v>
      </c>
    </row>
    <row r="7" spans="2:9" s="10" customFormat="1" ht="42" x14ac:dyDescent="0.2">
      <c r="B7" s="52" t="s">
        <v>34</v>
      </c>
      <c r="C7" s="53" t="s">
        <v>31</v>
      </c>
      <c r="D7" s="77" t="s">
        <v>39</v>
      </c>
      <c r="E7" s="78"/>
      <c r="F7" s="56">
        <v>4005000</v>
      </c>
      <c r="G7" s="79"/>
      <c r="H7" s="79"/>
      <c r="I7" s="53"/>
    </row>
    <row r="8" spans="2:9" s="10" customFormat="1" ht="42" x14ac:dyDescent="0.2">
      <c r="B8" s="52" t="s">
        <v>36</v>
      </c>
      <c r="C8" s="53" t="s">
        <v>37</v>
      </c>
      <c r="D8" s="77" t="s">
        <v>38</v>
      </c>
      <c r="E8" s="78"/>
      <c r="F8" s="56">
        <v>427200</v>
      </c>
      <c r="G8" s="79"/>
      <c r="H8" s="79"/>
      <c r="I8" s="53"/>
    </row>
    <row r="9" spans="2:9" s="10" customFormat="1" ht="42" x14ac:dyDescent="0.2">
      <c r="B9" s="52" t="s">
        <v>81</v>
      </c>
      <c r="C9" s="53" t="s">
        <v>82</v>
      </c>
      <c r="D9" s="77" t="s">
        <v>83</v>
      </c>
      <c r="E9" s="78"/>
      <c r="F9" s="56">
        <v>4058400</v>
      </c>
      <c r="G9" s="79"/>
      <c r="H9" s="79"/>
      <c r="I9" s="53"/>
    </row>
    <row r="10" spans="2:9" x14ac:dyDescent="0.2">
      <c r="B10" s="81"/>
      <c r="C10" s="80"/>
      <c r="D10" s="54"/>
      <c r="E10" s="55"/>
      <c r="F10" s="56"/>
      <c r="G10" s="57"/>
      <c r="H10" s="58"/>
      <c r="I10" s="112"/>
    </row>
    <row r="11" spans="2:9" s="4" customFormat="1" ht="63" x14ac:dyDescent="0.2">
      <c r="B11" s="70">
        <v>2</v>
      </c>
      <c r="C11" s="71" t="s">
        <v>48</v>
      </c>
      <c r="D11" s="86" t="s">
        <v>49</v>
      </c>
      <c r="E11" s="73">
        <v>5153000</v>
      </c>
      <c r="F11" s="74">
        <f>F12+F13</f>
        <v>3091800</v>
      </c>
      <c r="G11" s="75">
        <f>E11-F11</f>
        <v>2061200</v>
      </c>
      <c r="H11" s="75">
        <f>F11*100/E11</f>
        <v>60</v>
      </c>
      <c r="I11" s="110" t="s">
        <v>116</v>
      </c>
    </row>
    <row r="12" spans="2:9" x14ac:dyDescent="0.2">
      <c r="B12" s="52" t="s">
        <v>79</v>
      </c>
      <c r="C12" s="53" t="s">
        <v>37</v>
      </c>
      <c r="D12" s="54"/>
      <c r="E12" s="55"/>
      <c r="F12" s="56">
        <v>1545900</v>
      </c>
      <c r="G12" s="57"/>
      <c r="H12" s="58"/>
      <c r="I12" s="112"/>
    </row>
    <row r="13" spans="2:9" x14ac:dyDescent="0.2">
      <c r="B13" s="52" t="s">
        <v>87</v>
      </c>
      <c r="C13" s="53" t="s">
        <v>73</v>
      </c>
      <c r="D13" s="54"/>
      <c r="E13" s="55"/>
      <c r="F13" s="56">
        <v>1545900</v>
      </c>
      <c r="G13" s="57"/>
      <c r="H13" s="58"/>
      <c r="I13" s="115" t="s">
        <v>91</v>
      </c>
    </row>
    <row r="14" spans="2:9" x14ac:dyDescent="0.2">
      <c r="B14" s="52"/>
      <c r="C14" s="53"/>
      <c r="D14" s="54"/>
      <c r="E14" s="55"/>
      <c r="F14" s="56"/>
      <c r="G14" s="57"/>
      <c r="H14" s="58"/>
      <c r="I14" s="112"/>
    </row>
    <row r="15" spans="2:9" s="4" customFormat="1" ht="84" x14ac:dyDescent="0.2">
      <c r="B15" s="70">
        <v>3</v>
      </c>
      <c r="C15" s="71" t="s">
        <v>50</v>
      </c>
      <c r="D15" s="86" t="s">
        <v>49</v>
      </c>
      <c r="E15" s="73">
        <v>1227000</v>
      </c>
      <c r="F15" s="74">
        <f>F16</f>
        <v>383437.5</v>
      </c>
      <c r="G15" s="75">
        <f>E15-F15</f>
        <v>843562.5</v>
      </c>
      <c r="H15" s="75">
        <f>F15*100/E15</f>
        <v>31.25</v>
      </c>
      <c r="I15" s="110" t="s">
        <v>115</v>
      </c>
    </row>
    <row r="16" spans="2:9" x14ac:dyDescent="0.2">
      <c r="B16" s="52" t="s">
        <v>92</v>
      </c>
      <c r="C16" s="53" t="s">
        <v>37</v>
      </c>
      <c r="D16" s="54"/>
      <c r="E16" s="55"/>
      <c r="F16" s="56">
        <v>383437.5</v>
      </c>
      <c r="G16" s="57"/>
      <c r="H16" s="58"/>
      <c r="I16" s="115" t="s">
        <v>91</v>
      </c>
    </row>
    <row r="17" spans="2:9" x14ac:dyDescent="0.2">
      <c r="B17" s="81"/>
      <c r="C17" s="80"/>
      <c r="D17" s="54"/>
      <c r="E17" s="55"/>
      <c r="F17" s="56"/>
      <c r="G17" s="57"/>
      <c r="H17" s="58"/>
      <c r="I17" s="112"/>
    </row>
    <row r="18" spans="2:9" s="4" customFormat="1" ht="46.5" customHeight="1" x14ac:dyDescent="0.2">
      <c r="B18" s="70">
        <v>4</v>
      </c>
      <c r="C18" s="71" t="s">
        <v>58</v>
      </c>
      <c r="D18" s="86" t="s">
        <v>59</v>
      </c>
      <c r="E18" s="73">
        <v>6999999</v>
      </c>
      <c r="F18" s="74"/>
      <c r="G18" s="75">
        <f>E18-F18</f>
        <v>6999999</v>
      </c>
      <c r="H18" s="75">
        <f>F18*100/E18</f>
        <v>0</v>
      </c>
      <c r="I18" s="110" t="s">
        <v>118</v>
      </c>
    </row>
    <row r="19" spans="2:9" ht="37.5" hidden="1" x14ac:dyDescent="0.2">
      <c r="B19" s="87"/>
      <c r="C19" s="53" t="s">
        <v>11</v>
      </c>
      <c r="D19" s="88" t="s">
        <v>12</v>
      </c>
      <c r="E19" s="55"/>
      <c r="F19" s="56">
        <v>59920.4</v>
      </c>
      <c r="G19" s="57"/>
      <c r="H19" s="58"/>
      <c r="I19" s="112"/>
    </row>
    <row r="20" spans="2:9" ht="31.5" hidden="1" x14ac:dyDescent="0.2">
      <c r="B20" s="87"/>
      <c r="C20" s="53" t="s">
        <v>13</v>
      </c>
      <c r="D20" s="89" t="s">
        <v>14</v>
      </c>
      <c r="E20" s="55"/>
      <c r="F20" s="56">
        <v>67246.64</v>
      </c>
      <c r="G20" s="57"/>
      <c r="H20" s="58"/>
      <c r="I20" s="112"/>
    </row>
    <row r="21" spans="2:9" ht="31.5" hidden="1" x14ac:dyDescent="0.2">
      <c r="B21" s="87"/>
      <c r="C21" s="53" t="s">
        <v>15</v>
      </c>
      <c r="D21" s="89" t="s">
        <v>16</v>
      </c>
      <c r="E21" s="55"/>
      <c r="F21" s="56">
        <v>29820</v>
      </c>
      <c r="G21" s="57"/>
      <c r="H21" s="58"/>
      <c r="I21" s="112"/>
    </row>
    <row r="22" spans="2:9" x14ac:dyDescent="0.2">
      <c r="B22" s="52"/>
      <c r="C22" s="80"/>
      <c r="D22" s="54"/>
      <c r="E22" s="55"/>
      <c r="F22" s="56"/>
      <c r="G22" s="57"/>
      <c r="H22" s="58"/>
      <c r="I22" s="112"/>
    </row>
    <row r="23" spans="2:9" s="4" customFormat="1" ht="46.5" customHeight="1" x14ac:dyDescent="0.2">
      <c r="B23" s="70">
        <v>5</v>
      </c>
      <c r="C23" s="71" t="s">
        <v>53</v>
      </c>
      <c r="D23" s="86" t="s">
        <v>54</v>
      </c>
      <c r="E23" s="73">
        <v>5600000</v>
      </c>
      <c r="F23" s="74"/>
      <c r="G23" s="75">
        <f>E23-F23</f>
        <v>5600000</v>
      </c>
      <c r="H23" s="75">
        <f>F23*100/E23</f>
        <v>0</v>
      </c>
      <c r="I23" s="118" t="s">
        <v>109</v>
      </c>
    </row>
    <row r="24" spans="2:9" ht="37.5" hidden="1" x14ac:dyDescent="0.2">
      <c r="B24" s="87"/>
      <c r="C24" s="53" t="s">
        <v>11</v>
      </c>
      <c r="D24" s="88" t="s">
        <v>12</v>
      </c>
      <c r="E24" s="55"/>
      <c r="F24" s="56">
        <v>59920.4</v>
      </c>
      <c r="G24" s="57"/>
      <c r="H24" s="58"/>
      <c r="I24" s="112"/>
    </row>
    <row r="25" spans="2:9" ht="31.5" hidden="1" x14ac:dyDescent="0.2">
      <c r="B25" s="87"/>
      <c r="C25" s="53" t="s">
        <v>13</v>
      </c>
      <c r="D25" s="89" t="s">
        <v>14</v>
      </c>
      <c r="E25" s="55"/>
      <c r="F25" s="56">
        <v>67246.64</v>
      </c>
      <c r="G25" s="57"/>
      <c r="H25" s="58"/>
      <c r="I25" s="112"/>
    </row>
    <row r="26" spans="2:9" ht="31.5" hidden="1" x14ac:dyDescent="0.2">
      <c r="B26" s="87"/>
      <c r="C26" s="53" t="s">
        <v>15</v>
      </c>
      <c r="D26" s="89" t="s">
        <v>16</v>
      </c>
      <c r="E26" s="55"/>
      <c r="F26" s="56">
        <v>29820</v>
      </c>
      <c r="G26" s="57"/>
      <c r="H26" s="58"/>
      <c r="I26" s="112"/>
    </row>
    <row r="27" spans="2:9" ht="21.75" thickBot="1" x14ac:dyDescent="0.25">
      <c r="B27" s="81"/>
      <c r="C27" s="80"/>
      <c r="D27" s="54"/>
      <c r="E27" s="55"/>
      <c r="F27" s="56"/>
      <c r="G27" s="57"/>
      <c r="H27" s="58"/>
      <c r="I27" s="112"/>
    </row>
    <row r="28" spans="2:9" s="2" customFormat="1" ht="24" thickBot="1" x14ac:dyDescent="0.25">
      <c r="B28" s="103"/>
      <c r="C28" s="104" t="s">
        <v>139</v>
      </c>
      <c r="D28" s="105"/>
      <c r="E28" s="106">
        <f>SUM(E6:E23)</f>
        <v>45679999</v>
      </c>
      <c r="F28" s="106">
        <f>F6+F11+F15+F23+F18</f>
        <v>11965837.5</v>
      </c>
      <c r="G28" s="106">
        <f>SUM(E28-F28)</f>
        <v>33714161.5</v>
      </c>
      <c r="H28" s="107">
        <f>F28*100/E28</f>
        <v>26.194916291482407</v>
      </c>
      <c r="I28" s="120"/>
    </row>
  </sheetData>
  <mergeCells count="10">
    <mergeCell ref="B1:I1"/>
    <mergeCell ref="B2:I2"/>
    <mergeCell ref="B3:I3"/>
    <mergeCell ref="B4:B5"/>
    <mergeCell ref="C4:C5"/>
    <mergeCell ref="D4:D5"/>
    <mergeCell ref="E4:E5"/>
    <mergeCell ref="F4:G4"/>
    <mergeCell ref="H4:H5"/>
    <mergeCell ref="I4:I5"/>
  </mergeCells>
  <pageMargins left="0.19" right="0.25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view="pageBreakPreview" topLeftCell="C1" zoomScaleNormal="100" zoomScaleSheetLayoutView="100" workbookViewId="0">
      <pane ySplit="5" topLeftCell="A18" activePane="bottomLeft" state="frozen"/>
      <selection pane="bottomLeft" activeCell="K18" sqref="K18"/>
    </sheetView>
  </sheetViews>
  <sheetFormatPr defaultColWidth="9" defaultRowHeight="21" x14ac:dyDescent="0.2"/>
  <cols>
    <col min="1" max="1" width="13.25" style="3" customWidth="1"/>
    <col min="2" max="2" width="81.25" style="3" customWidth="1"/>
    <col min="3" max="3" width="17.875" style="3" customWidth="1"/>
    <col min="4" max="4" width="19" style="5" customWidth="1"/>
    <col min="5" max="5" width="17.875" style="5" customWidth="1"/>
    <col min="6" max="6" width="17.75" style="5" customWidth="1"/>
    <col min="7" max="7" width="11.375" style="3" customWidth="1"/>
    <col min="8" max="8" width="41.62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152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127" t="s">
        <v>8</v>
      </c>
      <c r="F5" s="127" t="s">
        <v>9</v>
      </c>
      <c r="G5" s="138"/>
      <c r="H5" s="140"/>
    </row>
    <row r="6" spans="1:8" s="4" customFormat="1" ht="42" x14ac:dyDescent="0.2">
      <c r="A6" s="70">
        <v>1</v>
      </c>
      <c r="B6" s="71" t="s">
        <v>29</v>
      </c>
      <c r="C6" s="72" t="s">
        <v>30</v>
      </c>
      <c r="D6" s="73">
        <v>26700000</v>
      </c>
      <c r="E6" s="74">
        <f>E7+E8+E9+E10</f>
        <v>17388000</v>
      </c>
      <c r="F6" s="75">
        <f>D6-E6</f>
        <v>9312000</v>
      </c>
      <c r="G6" s="75">
        <f>E6*100/D6</f>
        <v>65.123595505617971</v>
      </c>
      <c r="H6" s="126" t="s">
        <v>109</v>
      </c>
    </row>
    <row r="7" spans="1:8" s="10" customFormat="1" ht="42" x14ac:dyDescent="0.2">
      <c r="A7" s="52" t="s">
        <v>34</v>
      </c>
      <c r="B7" s="53" t="s">
        <v>31</v>
      </c>
      <c r="C7" s="77" t="s">
        <v>39</v>
      </c>
      <c r="D7" s="78"/>
      <c r="E7" s="56">
        <v>4005000</v>
      </c>
      <c r="F7" s="79"/>
      <c r="G7" s="79"/>
      <c r="H7" s="53"/>
    </row>
    <row r="8" spans="1:8" s="10" customFormat="1" ht="42" x14ac:dyDescent="0.2">
      <c r="A8" s="52" t="s">
        <v>36</v>
      </c>
      <c r="B8" s="53" t="s">
        <v>37</v>
      </c>
      <c r="C8" s="77" t="s">
        <v>38</v>
      </c>
      <c r="D8" s="78"/>
      <c r="E8" s="56">
        <v>427200</v>
      </c>
      <c r="F8" s="79"/>
      <c r="G8" s="79"/>
      <c r="H8" s="53"/>
    </row>
    <row r="9" spans="1:8" s="10" customFormat="1" ht="42" x14ac:dyDescent="0.2">
      <c r="A9" s="52" t="s">
        <v>81</v>
      </c>
      <c r="B9" s="53" t="s">
        <v>82</v>
      </c>
      <c r="C9" s="77" t="s">
        <v>83</v>
      </c>
      <c r="D9" s="78"/>
      <c r="E9" s="56">
        <v>4058400</v>
      </c>
      <c r="F9" s="79"/>
      <c r="G9" s="79"/>
      <c r="H9" s="53"/>
    </row>
    <row r="10" spans="1:8" ht="42" x14ac:dyDescent="0.2">
      <c r="A10" s="52" t="s">
        <v>148</v>
      </c>
      <c r="B10" s="53" t="s">
        <v>144</v>
      </c>
      <c r="C10" s="77" t="s">
        <v>145</v>
      </c>
      <c r="D10" s="55"/>
      <c r="E10" s="56">
        <v>8897400</v>
      </c>
      <c r="F10" s="57"/>
      <c r="G10" s="58"/>
      <c r="H10" s="112"/>
    </row>
    <row r="11" spans="1:8" s="4" customFormat="1" ht="63" x14ac:dyDescent="0.2">
      <c r="A11" s="70">
        <v>2</v>
      </c>
      <c r="B11" s="71" t="s">
        <v>153</v>
      </c>
      <c r="C11" s="86" t="s">
        <v>49</v>
      </c>
      <c r="D11" s="73">
        <v>5153000</v>
      </c>
      <c r="E11" s="74">
        <f>E12+E13</f>
        <v>3091800</v>
      </c>
      <c r="F11" s="75">
        <f>D11-E11</f>
        <v>2061200</v>
      </c>
      <c r="G11" s="75">
        <f>E11*100/D11</f>
        <v>60</v>
      </c>
      <c r="H11" s="128" t="s">
        <v>116</v>
      </c>
    </row>
    <row r="12" spans="1:8" x14ac:dyDescent="0.2">
      <c r="A12" s="52" t="s">
        <v>79</v>
      </c>
      <c r="B12" s="53" t="s">
        <v>37</v>
      </c>
      <c r="C12" s="54"/>
      <c r="D12" s="55"/>
      <c r="E12" s="56">
        <v>1545900</v>
      </c>
      <c r="F12" s="57"/>
      <c r="G12" s="58"/>
      <c r="H12" s="117"/>
    </row>
    <row r="13" spans="1:8" x14ac:dyDescent="0.2">
      <c r="A13" s="52" t="s">
        <v>87</v>
      </c>
      <c r="B13" s="53" t="s">
        <v>73</v>
      </c>
      <c r="C13" s="54"/>
      <c r="D13" s="55"/>
      <c r="E13" s="56">
        <v>1545900</v>
      </c>
      <c r="F13" s="57"/>
      <c r="G13" s="58"/>
      <c r="H13" s="117" t="s">
        <v>91</v>
      </c>
    </row>
    <row r="14" spans="1:8" x14ac:dyDescent="0.2">
      <c r="A14" s="52"/>
      <c r="B14" s="53"/>
      <c r="C14" s="54"/>
      <c r="D14" s="55"/>
      <c r="E14" s="56"/>
      <c r="F14" s="57"/>
      <c r="G14" s="58"/>
      <c r="H14" s="117"/>
    </row>
    <row r="15" spans="1:8" s="4" customFormat="1" ht="84" x14ac:dyDescent="0.2">
      <c r="A15" s="70">
        <v>3</v>
      </c>
      <c r="B15" s="71" t="s">
        <v>50</v>
      </c>
      <c r="C15" s="86" t="s">
        <v>49</v>
      </c>
      <c r="D15" s="73">
        <v>1227000</v>
      </c>
      <c r="E15" s="74">
        <f>E16</f>
        <v>383437.5</v>
      </c>
      <c r="F15" s="75">
        <f>D15-E15</f>
        <v>843562.5</v>
      </c>
      <c r="G15" s="75">
        <f>E15*100/D15</f>
        <v>31.25</v>
      </c>
      <c r="H15" s="128" t="s">
        <v>115</v>
      </c>
    </row>
    <row r="16" spans="1:8" x14ac:dyDescent="0.2">
      <c r="A16" s="52" t="s">
        <v>92</v>
      </c>
      <c r="B16" s="53" t="s">
        <v>37</v>
      </c>
      <c r="C16" s="54"/>
      <c r="D16" s="55"/>
      <c r="E16" s="56">
        <v>383437.5</v>
      </c>
      <c r="F16" s="57"/>
      <c r="G16" s="58"/>
      <c r="H16" s="115" t="s">
        <v>91</v>
      </c>
    </row>
    <row r="17" spans="1:8" x14ac:dyDescent="0.2">
      <c r="A17" s="81"/>
      <c r="B17" s="80"/>
      <c r="C17" s="54"/>
      <c r="D17" s="55"/>
      <c r="E17" s="56"/>
      <c r="F17" s="57"/>
      <c r="G17" s="58"/>
      <c r="H17" s="112"/>
    </row>
    <row r="18" spans="1:8" s="4" customFormat="1" ht="46.5" customHeight="1" x14ac:dyDescent="0.2">
      <c r="A18" s="70">
        <v>4</v>
      </c>
      <c r="B18" s="71" t="s">
        <v>58</v>
      </c>
      <c r="C18" s="86" t="s">
        <v>59</v>
      </c>
      <c r="D18" s="73">
        <v>6999999</v>
      </c>
      <c r="E18" s="74">
        <f>E22+E23+E24</f>
        <v>4024999.6500000004</v>
      </c>
      <c r="F18" s="75">
        <f>D18-E18</f>
        <v>2974999.3499999996</v>
      </c>
      <c r="G18" s="75">
        <f>E18*100/D18</f>
        <v>57.500003214286181</v>
      </c>
      <c r="H18" s="118" t="s">
        <v>109</v>
      </c>
    </row>
    <row r="19" spans="1:8" ht="37.5" hidden="1" x14ac:dyDescent="0.2">
      <c r="A19" s="87"/>
      <c r="B19" s="53" t="s">
        <v>11</v>
      </c>
      <c r="C19" s="88" t="s">
        <v>12</v>
      </c>
      <c r="D19" s="55"/>
      <c r="E19" s="56">
        <v>59920.4</v>
      </c>
      <c r="F19" s="57"/>
      <c r="G19" s="58"/>
      <c r="H19" s="112"/>
    </row>
    <row r="20" spans="1:8" ht="31.5" hidden="1" x14ac:dyDescent="0.2">
      <c r="A20" s="87"/>
      <c r="B20" s="53" t="s">
        <v>13</v>
      </c>
      <c r="C20" s="89" t="s">
        <v>14</v>
      </c>
      <c r="D20" s="55"/>
      <c r="E20" s="56">
        <v>67246.64</v>
      </c>
      <c r="F20" s="57"/>
      <c r="G20" s="58"/>
      <c r="H20" s="112"/>
    </row>
    <row r="21" spans="1:8" ht="31.5" hidden="1" x14ac:dyDescent="0.2">
      <c r="A21" s="87"/>
      <c r="B21" s="53" t="s">
        <v>15</v>
      </c>
      <c r="C21" s="89" t="s">
        <v>16</v>
      </c>
      <c r="D21" s="55"/>
      <c r="E21" s="56">
        <v>29820</v>
      </c>
      <c r="F21" s="57"/>
      <c r="G21" s="58"/>
      <c r="H21" s="112"/>
    </row>
    <row r="22" spans="1:8" x14ac:dyDescent="0.2">
      <c r="A22" s="52" t="s">
        <v>140</v>
      </c>
      <c r="B22" s="80" t="s">
        <v>141</v>
      </c>
      <c r="C22" s="54"/>
      <c r="D22" s="55"/>
      <c r="E22" s="56">
        <v>1399999.8</v>
      </c>
      <c r="F22" s="57"/>
      <c r="G22" s="58"/>
      <c r="H22" s="112"/>
    </row>
    <row r="23" spans="1:8" x14ac:dyDescent="0.2">
      <c r="A23" s="52" t="s">
        <v>147</v>
      </c>
      <c r="B23" s="80" t="s">
        <v>149</v>
      </c>
      <c r="C23" s="54"/>
      <c r="D23" s="55"/>
      <c r="E23" s="56">
        <v>1225000.05</v>
      </c>
      <c r="F23" s="57"/>
      <c r="G23" s="58"/>
      <c r="H23" s="112"/>
    </row>
    <row r="24" spans="1:8" x14ac:dyDescent="0.2">
      <c r="A24" s="52" t="s">
        <v>150</v>
      </c>
      <c r="B24" s="80" t="s">
        <v>151</v>
      </c>
      <c r="C24" s="54"/>
      <c r="D24" s="55"/>
      <c r="E24" s="56">
        <v>1399999.8</v>
      </c>
      <c r="F24" s="57"/>
      <c r="G24" s="58"/>
      <c r="H24" s="112"/>
    </row>
    <row r="25" spans="1:8" s="4" customFormat="1" ht="46.5" customHeight="1" x14ac:dyDescent="0.2">
      <c r="A25" s="70">
        <v>5</v>
      </c>
      <c r="B25" s="71" t="s">
        <v>53</v>
      </c>
      <c r="C25" s="86" t="s">
        <v>54</v>
      </c>
      <c r="D25" s="73">
        <v>5600000</v>
      </c>
      <c r="E25" s="74"/>
      <c r="F25" s="75">
        <f>D25-E25</f>
        <v>5600000</v>
      </c>
      <c r="G25" s="75">
        <f>E25*100/D25</f>
        <v>0</v>
      </c>
      <c r="H25" s="118" t="s">
        <v>109</v>
      </c>
    </row>
    <row r="26" spans="1:8" ht="37.5" hidden="1" x14ac:dyDescent="0.2">
      <c r="A26" s="87"/>
      <c r="B26" s="53" t="s">
        <v>11</v>
      </c>
      <c r="C26" s="88" t="s">
        <v>12</v>
      </c>
      <c r="D26" s="55"/>
      <c r="E26" s="56">
        <v>59920.4</v>
      </c>
      <c r="F26" s="57"/>
      <c r="G26" s="58"/>
      <c r="H26" s="112"/>
    </row>
    <row r="27" spans="1:8" ht="31.5" hidden="1" x14ac:dyDescent="0.2">
      <c r="A27" s="87"/>
      <c r="B27" s="53" t="s">
        <v>13</v>
      </c>
      <c r="C27" s="89" t="s">
        <v>14</v>
      </c>
      <c r="D27" s="55"/>
      <c r="E27" s="56">
        <v>67246.64</v>
      </c>
      <c r="F27" s="57"/>
      <c r="G27" s="58"/>
      <c r="H27" s="112"/>
    </row>
    <row r="28" spans="1:8" ht="31.5" hidden="1" x14ac:dyDescent="0.2">
      <c r="A28" s="87"/>
      <c r="B28" s="53" t="s">
        <v>15</v>
      </c>
      <c r="C28" s="89" t="s">
        <v>16</v>
      </c>
      <c r="D28" s="55"/>
      <c r="E28" s="56">
        <v>29820</v>
      </c>
      <c r="F28" s="57"/>
      <c r="G28" s="58"/>
      <c r="H28" s="112"/>
    </row>
    <row r="29" spans="1:8" ht="21.75" thickBot="1" x14ac:dyDescent="0.25">
      <c r="A29" s="81"/>
      <c r="B29" s="80"/>
      <c r="C29" s="54"/>
      <c r="D29" s="55"/>
      <c r="E29" s="56"/>
      <c r="F29" s="57"/>
      <c r="G29" s="58"/>
      <c r="H29" s="112"/>
    </row>
    <row r="30" spans="1:8" s="2" customFormat="1" ht="24" thickBot="1" x14ac:dyDescent="0.25">
      <c r="A30" s="103"/>
      <c r="B30" s="104" t="s">
        <v>10</v>
      </c>
      <c r="C30" s="105"/>
      <c r="D30" s="106">
        <f>SUM(D6:D29)</f>
        <v>45679999</v>
      </c>
      <c r="E30" s="106">
        <f>E6+E11+E15+E25+E18</f>
        <v>24888237.149999999</v>
      </c>
      <c r="F30" s="106">
        <f>SUM(D30-E30)</f>
        <v>20791761.850000001</v>
      </c>
      <c r="G30" s="107">
        <f>E30*100/D30</f>
        <v>54.483882869612145</v>
      </c>
      <c r="H30" s="120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8"/>
  <sheetViews>
    <sheetView tabSelected="1" view="pageBreakPreview" zoomScale="95" zoomScaleNormal="100" zoomScaleSheetLayoutView="95" workbookViewId="0">
      <pane ySplit="5" topLeftCell="A6" activePane="bottomLeft" state="frozen"/>
      <selection pane="bottomLeft" activeCell="H10" sqref="H10"/>
    </sheetView>
  </sheetViews>
  <sheetFormatPr defaultColWidth="9" defaultRowHeight="21" x14ac:dyDescent="0.2"/>
  <cols>
    <col min="1" max="1" width="15.375" style="3" customWidth="1"/>
    <col min="2" max="2" width="81.25" style="3" customWidth="1"/>
    <col min="3" max="3" width="17.875" style="3" customWidth="1"/>
    <col min="4" max="4" width="19" style="5" customWidth="1"/>
    <col min="5" max="5" width="17.875" style="5" customWidth="1"/>
    <col min="6" max="6" width="17.75" style="5" customWidth="1"/>
    <col min="7" max="7" width="12.25" style="3" customWidth="1"/>
    <col min="8" max="8" width="41.62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168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132" t="s">
        <v>8</v>
      </c>
      <c r="F5" s="132" t="s">
        <v>9</v>
      </c>
      <c r="G5" s="138"/>
      <c r="H5" s="140"/>
    </row>
    <row r="6" spans="1:8" s="4" customFormat="1" ht="42" hidden="1" x14ac:dyDescent="0.2">
      <c r="A6" s="70">
        <v>2</v>
      </c>
      <c r="B6" s="71" t="s">
        <v>51</v>
      </c>
      <c r="C6" s="72" t="s">
        <v>30</v>
      </c>
      <c r="D6" s="73">
        <v>1450000</v>
      </c>
      <c r="E6" s="74">
        <f>E7</f>
        <v>1450000</v>
      </c>
      <c r="F6" s="75">
        <f>D6-E6</f>
        <v>0</v>
      </c>
      <c r="G6" s="75">
        <f>E6*100/D6</f>
        <v>100</v>
      </c>
      <c r="H6" s="113" t="s">
        <v>63</v>
      </c>
    </row>
    <row r="7" spans="1:8" ht="37.5" hidden="1" x14ac:dyDescent="0.2">
      <c r="A7" s="52" t="s">
        <v>125</v>
      </c>
      <c r="B7" s="80" t="s">
        <v>126</v>
      </c>
      <c r="C7" s="83" t="s">
        <v>127</v>
      </c>
      <c r="D7" s="55"/>
      <c r="E7" s="56">
        <v>1450000</v>
      </c>
      <c r="F7" s="57"/>
      <c r="G7" s="58"/>
      <c r="H7" s="112"/>
    </row>
    <row r="8" spans="1:8" s="4" customFormat="1" ht="42" hidden="1" x14ac:dyDescent="0.2">
      <c r="A8" s="70">
        <v>3</v>
      </c>
      <c r="B8" s="71" t="s">
        <v>52</v>
      </c>
      <c r="C8" s="72" t="s">
        <v>30</v>
      </c>
      <c r="D8" s="73">
        <v>697000</v>
      </c>
      <c r="E8" s="74">
        <f>E9</f>
        <v>697000</v>
      </c>
      <c r="F8" s="75">
        <f>D8-E8</f>
        <v>0</v>
      </c>
      <c r="G8" s="75">
        <f>E8*100/D8</f>
        <v>100</v>
      </c>
      <c r="H8" s="113" t="s">
        <v>63</v>
      </c>
    </row>
    <row r="9" spans="1:8" s="10" customFormat="1" ht="37.5" hidden="1" x14ac:dyDescent="0.2">
      <c r="A9" s="52" t="s">
        <v>60</v>
      </c>
      <c r="B9" s="53" t="s">
        <v>61</v>
      </c>
      <c r="C9" s="83" t="s">
        <v>62</v>
      </c>
      <c r="D9" s="78"/>
      <c r="E9" s="84">
        <v>697000</v>
      </c>
      <c r="F9" s="79"/>
      <c r="G9" s="79"/>
      <c r="H9" s="114"/>
    </row>
    <row r="10" spans="1:8" s="4" customFormat="1" ht="42" x14ac:dyDescent="0.2">
      <c r="A10" s="70">
        <v>1</v>
      </c>
      <c r="B10" s="71" t="s">
        <v>48</v>
      </c>
      <c r="C10" s="86" t="s">
        <v>49</v>
      </c>
      <c r="D10" s="73">
        <v>5153000</v>
      </c>
      <c r="E10" s="74">
        <f>E11+E12</f>
        <v>3091800</v>
      </c>
      <c r="F10" s="75">
        <f>D10-E10</f>
        <v>2061200</v>
      </c>
      <c r="G10" s="75">
        <f>E10*100/D10</f>
        <v>60</v>
      </c>
      <c r="H10" s="133" t="s">
        <v>165</v>
      </c>
    </row>
    <row r="11" spans="1:8" x14ac:dyDescent="0.2">
      <c r="A11" s="52" t="s">
        <v>79</v>
      </c>
      <c r="B11" s="53" t="s">
        <v>37</v>
      </c>
      <c r="C11" s="54"/>
      <c r="D11" s="55"/>
      <c r="E11" s="56">
        <v>1545900</v>
      </c>
      <c r="F11" s="57"/>
      <c r="G11" s="58"/>
      <c r="H11" s="112"/>
    </row>
    <row r="12" spans="1:8" x14ac:dyDescent="0.2">
      <c r="A12" s="52" t="s">
        <v>87</v>
      </c>
      <c r="B12" s="53" t="s">
        <v>73</v>
      </c>
      <c r="C12" s="54"/>
      <c r="D12" s="55"/>
      <c r="E12" s="56">
        <v>1545900</v>
      </c>
      <c r="F12" s="57"/>
      <c r="G12" s="58"/>
      <c r="H12" s="115" t="s">
        <v>91</v>
      </c>
    </row>
    <row r="13" spans="1:8" hidden="1" x14ac:dyDescent="0.2">
      <c r="A13" s="52"/>
      <c r="B13" s="53"/>
      <c r="C13" s="54"/>
      <c r="D13" s="55"/>
      <c r="E13" s="56"/>
      <c r="F13" s="57"/>
      <c r="G13" s="58"/>
      <c r="H13" s="112"/>
    </row>
    <row r="14" spans="1:8" s="4" customFormat="1" ht="42" x14ac:dyDescent="0.2">
      <c r="A14" s="70">
        <v>2</v>
      </c>
      <c r="B14" s="71" t="s">
        <v>50</v>
      </c>
      <c r="C14" s="86" t="s">
        <v>49</v>
      </c>
      <c r="D14" s="73">
        <v>1227000</v>
      </c>
      <c r="E14" s="74">
        <f>E15</f>
        <v>383437.5</v>
      </c>
      <c r="F14" s="75">
        <f>D14-E14</f>
        <v>843562.5</v>
      </c>
      <c r="G14" s="75">
        <f>E14*100/D14</f>
        <v>31.25</v>
      </c>
      <c r="H14" s="133" t="s">
        <v>165</v>
      </c>
    </row>
    <row r="15" spans="1:8" ht="21.75" thickBot="1" x14ac:dyDescent="0.25">
      <c r="A15" s="52" t="s">
        <v>92</v>
      </c>
      <c r="B15" s="53" t="s">
        <v>37</v>
      </c>
      <c r="C15" s="54"/>
      <c r="D15" s="55"/>
      <c r="E15" s="56">
        <v>383437.5</v>
      </c>
      <c r="F15" s="57"/>
      <c r="G15" s="58"/>
      <c r="H15" s="115" t="s">
        <v>91</v>
      </c>
    </row>
    <row r="16" spans="1:8" hidden="1" x14ac:dyDescent="0.2">
      <c r="A16" s="81"/>
      <c r="B16" s="80"/>
      <c r="C16" s="54"/>
      <c r="D16" s="55"/>
      <c r="E16" s="56"/>
      <c r="F16" s="57"/>
      <c r="G16" s="58"/>
      <c r="H16" s="112"/>
    </row>
    <row r="17" spans="1:8" s="4" customFormat="1" ht="46.5" hidden="1" customHeight="1" x14ac:dyDescent="0.2">
      <c r="A17" s="70">
        <v>6</v>
      </c>
      <c r="B17" s="71" t="s">
        <v>55</v>
      </c>
      <c r="C17" s="86" t="s">
        <v>56</v>
      </c>
      <c r="D17" s="73">
        <v>345000</v>
      </c>
      <c r="E17" s="74">
        <f>E23</f>
        <v>340356</v>
      </c>
      <c r="F17" s="75">
        <f>D17-E17</f>
        <v>4644</v>
      </c>
      <c r="G17" s="75">
        <f>E17*100/E17</f>
        <v>100</v>
      </c>
      <c r="H17" s="113" t="s">
        <v>63</v>
      </c>
    </row>
    <row r="18" spans="1:8" ht="37.5" hidden="1" x14ac:dyDescent="0.2">
      <c r="A18" s="87"/>
      <c r="B18" s="53" t="s">
        <v>11</v>
      </c>
      <c r="C18" s="88" t="s">
        <v>12</v>
      </c>
      <c r="D18" s="55"/>
      <c r="E18" s="56">
        <v>59920.4</v>
      </c>
      <c r="F18" s="57"/>
      <c r="G18" s="58"/>
      <c r="H18" s="112"/>
    </row>
    <row r="19" spans="1:8" ht="31.5" hidden="1" x14ac:dyDescent="0.2">
      <c r="A19" s="87"/>
      <c r="B19" s="53" t="s">
        <v>13</v>
      </c>
      <c r="C19" s="89" t="s">
        <v>14</v>
      </c>
      <c r="D19" s="55"/>
      <c r="E19" s="56">
        <v>67246.64</v>
      </c>
      <c r="F19" s="57"/>
      <c r="G19" s="58"/>
      <c r="H19" s="112"/>
    </row>
    <row r="20" spans="1:8" ht="31.5" hidden="1" x14ac:dyDescent="0.2">
      <c r="A20" s="87"/>
      <c r="B20" s="53" t="s">
        <v>15</v>
      </c>
      <c r="C20" s="89" t="s">
        <v>16</v>
      </c>
      <c r="D20" s="55"/>
      <c r="E20" s="56">
        <v>29820</v>
      </c>
      <c r="F20" s="57"/>
      <c r="G20" s="58"/>
      <c r="H20" s="112"/>
    </row>
    <row r="21" spans="1:8" s="60" customFormat="1" hidden="1" x14ac:dyDescent="0.2">
      <c r="A21" s="62" t="s">
        <v>84</v>
      </c>
      <c r="B21" s="63" t="s">
        <v>95</v>
      </c>
      <c r="C21" s="90"/>
      <c r="D21" s="91"/>
      <c r="E21" s="92"/>
      <c r="F21" s="93"/>
      <c r="G21" s="94"/>
      <c r="H21" s="116" t="s">
        <v>94</v>
      </c>
    </row>
    <row r="22" spans="1:8" hidden="1" x14ac:dyDescent="0.2">
      <c r="A22" s="62" t="s">
        <v>92</v>
      </c>
      <c r="B22" s="63" t="s">
        <v>96</v>
      </c>
      <c r="C22" s="54"/>
      <c r="D22" s="55"/>
      <c r="E22" s="95"/>
      <c r="F22" s="57"/>
      <c r="G22" s="58"/>
      <c r="H22" s="116" t="s">
        <v>106</v>
      </c>
    </row>
    <row r="23" spans="1:8" s="61" customFormat="1" hidden="1" x14ac:dyDescent="0.2">
      <c r="A23" s="52" t="s">
        <v>101</v>
      </c>
      <c r="B23" s="64" t="s">
        <v>102</v>
      </c>
      <c r="C23" s="65"/>
      <c r="D23" s="55"/>
      <c r="E23" s="56">
        <v>340356</v>
      </c>
      <c r="F23" s="66"/>
      <c r="G23" s="67"/>
      <c r="H23" s="117"/>
    </row>
    <row r="24" spans="1:8" s="61" customFormat="1" hidden="1" x14ac:dyDescent="0.2">
      <c r="A24" s="52"/>
      <c r="B24" s="64"/>
      <c r="C24" s="65"/>
      <c r="D24" s="55"/>
      <c r="E24" s="56"/>
      <c r="F24" s="66"/>
      <c r="G24" s="67"/>
      <c r="H24" s="117"/>
    </row>
    <row r="25" spans="1:8" s="4" customFormat="1" ht="42" hidden="1" x14ac:dyDescent="0.2">
      <c r="A25" s="70">
        <v>7</v>
      </c>
      <c r="B25" s="71" t="s">
        <v>57</v>
      </c>
      <c r="C25" s="86" t="s">
        <v>56</v>
      </c>
      <c r="D25" s="73">
        <v>14549000</v>
      </c>
      <c r="E25" s="74">
        <f>E30</f>
        <v>14531720</v>
      </c>
      <c r="F25" s="75">
        <f>D25-E25</f>
        <v>17280</v>
      </c>
      <c r="G25" s="75">
        <f>E25*100/D25</f>
        <v>99.881228950443329</v>
      </c>
      <c r="H25" s="110" t="s">
        <v>63</v>
      </c>
    </row>
    <row r="26" spans="1:8" ht="37.5" hidden="1" x14ac:dyDescent="0.2">
      <c r="A26" s="87"/>
      <c r="B26" s="53" t="s">
        <v>11</v>
      </c>
      <c r="C26" s="88" t="s">
        <v>12</v>
      </c>
      <c r="D26" s="55"/>
      <c r="E26" s="56">
        <v>59920.4</v>
      </c>
      <c r="F26" s="57"/>
      <c r="G26" s="58"/>
      <c r="H26" s="112"/>
    </row>
    <row r="27" spans="1:8" ht="31.5" hidden="1" x14ac:dyDescent="0.2">
      <c r="A27" s="87"/>
      <c r="B27" s="53" t="s">
        <v>13</v>
      </c>
      <c r="C27" s="89" t="s">
        <v>14</v>
      </c>
      <c r="D27" s="55"/>
      <c r="E27" s="56">
        <v>67246.64</v>
      </c>
      <c r="F27" s="57"/>
      <c r="G27" s="58"/>
      <c r="H27" s="112"/>
    </row>
    <row r="28" spans="1:8" ht="31.5" hidden="1" x14ac:dyDescent="0.2">
      <c r="A28" s="87"/>
      <c r="B28" s="53" t="s">
        <v>15</v>
      </c>
      <c r="C28" s="89" t="s">
        <v>16</v>
      </c>
      <c r="D28" s="55"/>
      <c r="E28" s="56">
        <v>29820</v>
      </c>
      <c r="F28" s="57"/>
      <c r="G28" s="58"/>
      <c r="H28" s="112"/>
    </row>
    <row r="29" spans="1:8" s="60" customFormat="1" hidden="1" x14ac:dyDescent="0.2">
      <c r="A29" s="62" t="s">
        <v>120</v>
      </c>
      <c r="B29" s="63" t="s">
        <v>123</v>
      </c>
      <c r="C29" s="122"/>
      <c r="D29" s="91"/>
      <c r="E29" s="92"/>
      <c r="F29" s="93"/>
      <c r="G29" s="94"/>
      <c r="H29" s="116"/>
    </row>
    <row r="30" spans="1:8" hidden="1" x14ac:dyDescent="0.2">
      <c r="A30" s="52" t="s">
        <v>133</v>
      </c>
      <c r="B30" s="80" t="s">
        <v>134</v>
      </c>
      <c r="C30" s="54"/>
      <c r="D30" s="55"/>
      <c r="E30" s="56">
        <v>14531720</v>
      </c>
      <c r="F30" s="57"/>
      <c r="G30" s="58"/>
      <c r="H30" s="112"/>
    </row>
    <row r="31" spans="1:8" s="4" customFormat="1" ht="46.5" hidden="1" customHeight="1" x14ac:dyDescent="0.2">
      <c r="A31" s="70">
        <v>4</v>
      </c>
      <c r="B31" s="71" t="s">
        <v>58</v>
      </c>
      <c r="C31" s="86" t="s">
        <v>59</v>
      </c>
      <c r="D31" s="73">
        <v>6999999</v>
      </c>
      <c r="E31" s="74">
        <v>6719999.4000000004</v>
      </c>
      <c r="F31" s="75">
        <f>D31-E31</f>
        <v>279999.59999999963</v>
      </c>
      <c r="G31" s="75">
        <f>E31*100/D31</f>
        <v>96.000005142857873</v>
      </c>
      <c r="H31" s="118" t="s">
        <v>63</v>
      </c>
    </row>
    <row r="32" spans="1:8" ht="37.5" hidden="1" customHeight="1" x14ac:dyDescent="0.2">
      <c r="A32" s="87"/>
      <c r="B32" s="53" t="s">
        <v>11</v>
      </c>
      <c r="C32" s="88" t="s">
        <v>12</v>
      </c>
      <c r="D32" s="55"/>
      <c r="E32" s="56">
        <v>59920.4</v>
      </c>
      <c r="F32" s="57"/>
      <c r="G32" s="58"/>
      <c r="H32" s="112"/>
    </row>
    <row r="33" spans="1:8" ht="31.5" hidden="1" customHeight="1" x14ac:dyDescent="0.2">
      <c r="A33" s="87"/>
      <c r="B33" s="53" t="s">
        <v>13</v>
      </c>
      <c r="C33" s="89" t="s">
        <v>14</v>
      </c>
      <c r="D33" s="55"/>
      <c r="E33" s="56">
        <v>67246.64</v>
      </c>
      <c r="F33" s="57"/>
      <c r="G33" s="58"/>
      <c r="H33" s="112"/>
    </row>
    <row r="34" spans="1:8" ht="31.5" hidden="1" customHeight="1" x14ac:dyDescent="0.2">
      <c r="A34" s="87"/>
      <c r="B34" s="53" t="s">
        <v>15</v>
      </c>
      <c r="C34" s="89" t="s">
        <v>16</v>
      </c>
      <c r="D34" s="55"/>
      <c r="E34" s="56">
        <v>29820</v>
      </c>
      <c r="F34" s="57"/>
      <c r="G34" s="58"/>
      <c r="H34" s="112"/>
    </row>
    <row r="35" spans="1:8" ht="21" hidden="1" customHeight="1" x14ac:dyDescent="0.2">
      <c r="A35" s="52" t="s">
        <v>140</v>
      </c>
      <c r="B35" s="80" t="s">
        <v>141</v>
      </c>
      <c r="C35" s="54"/>
      <c r="D35" s="55"/>
      <c r="E35" s="56">
        <v>1399999.8</v>
      </c>
      <c r="F35" s="57"/>
      <c r="G35" s="58"/>
      <c r="H35" s="112"/>
    </row>
    <row r="36" spans="1:8" ht="21" hidden="1" customHeight="1" x14ac:dyDescent="0.2">
      <c r="A36" s="52" t="s">
        <v>147</v>
      </c>
      <c r="B36" s="80" t="s">
        <v>149</v>
      </c>
      <c r="C36" s="54"/>
      <c r="D36" s="55"/>
      <c r="E36" s="56">
        <v>1225000.05</v>
      </c>
      <c r="F36" s="57"/>
      <c r="G36" s="58"/>
      <c r="H36" s="112"/>
    </row>
    <row r="37" spans="1:8" ht="21" hidden="1" customHeight="1" x14ac:dyDescent="0.2">
      <c r="A37" s="52" t="s">
        <v>150</v>
      </c>
      <c r="B37" s="80" t="s">
        <v>151</v>
      </c>
      <c r="C37" s="54"/>
      <c r="D37" s="55"/>
      <c r="E37" s="56">
        <v>1399999.8</v>
      </c>
      <c r="F37" s="57"/>
      <c r="G37" s="58"/>
      <c r="H37" s="112"/>
    </row>
    <row r="38" spans="1:8" ht="21" hidden="1" customHeight="1" x14ac:dyDescent="0.2">
      <c r="A38" s="52" t="s">
        <v>154</v>
      </c>
      <c r="B38" s="80" t="s">
        <v>157</v>
      </c>
      <c r="C38" s="54"/>
      <c r="D38" s="55"/>
      <c r="E38" s="56">
        <v>1399999.8</v>
      </c>
      <c r="F38" s="57"/>
      <c r="G38" s="58"/>
      <c r="H38" s="112"/>
    </row>
    <row r="39" spans="1:8" ht="38.25" hidden="1" thickBot="1" x14ac:dyDescent="0.25">
      <c r="A39" s="87"/>
      <c r="B39" s="53" t="s">
        <v>11</v>
      </c>
      <c r="C39" s="88" t="s">
        <v>12</v>
      </c>
      <c r="D39" s="55"/>
      <c r="E39" s="56">
        <v>59920.4</v>
      </c>
      <c r="F39" s="57"/>
      <c r="G39" s="58"/>
      <c r="H39" s="112"/>
    </row>
    <row r="40" spans="1:8" ht="32.25" hidden="1" thickBot="1" x14ac:dyDescent="0.25">
      <c r="A40" s="87"/>
      <c r="B40" s="53" t="s">
        <v>13</v>
      </c>
      <c r="C40" s="89" t="s">
        <v>14</v>
      </c>
      <c r="D40" s="55"/>
      <c r="E40" s="56">
        <v>67246.64</v>
      </c>
      <c r="F40" s="57"/>
      <c r="G40" s="58"/>
      <c r="H40" s="112"/>
    </row>
    <row r="41" spans="1:8" ht="32.25" hidden="1" thickBot="1" x14ac:dyDescent="0.25">
      <c r="A41" s="87"/>
      <c r="B41" s="53" t="s">
        <v>15</v>
      </c>
      <c r="C41" s="89" t="s">
        <v>16</v>
      </c>
      <c r="D41" s="55"/>
      <c r="E41" s="56">
        <v>29820</v>
      </c>
      <c r="F41" s="57"/>
      <c r="G41" s="58"/>
      <c r="H41" s="112"/>
    </row>
    <row r="42" spans="1:8" s="4" customFormat="1" ht="21.75" hidden="1" thickBot="1" x14ac:dyDescent="0.25">
      <c r="A42" s="70">
        <v>10</v>
      </c>
      <c r="B42" s="71" t="s">
        <v>42</v>
      </c>
      <c r="C42" s="72" t="s">
        <v>43</v>
      </c>
      <c r="D42" s="73">
        <v>7289000</v>
      </c>
      <c r="E42" s="74">
        <f>E43+E44</f>
        <v>7289000</v>
      </c>
      <c r="F42" s="75">
        <f>D42-E42</f>
        <v>0</v>
      </c>
      <c r="G42" s="75">
        <f>E42*100/D42</f>
        <v>100</v>
      </c>
      <c r="H42" s="118" t="s">
        <v>63</v>
      </c>
    </row>
    <row r="43" spans="1:8" s="10" customFormat="1" ht="42.75" hidden="1" thickBot="1" x14ac:dyDescent="0.25">
      <c r="A43" s="52" t="s">
        <v>44</v>
      </c>
      <c r="B43" s="53" t="s">
        <v>37</v>
      </c>
      <c r="C43" s="77" t="s">
        <v>45</v>
      </c>
      <c r="D43" s="78"/>
      <c r="E43" s="56">
        <v>1758344.79</v>
      </c>
      <c r="F43" s="79"/>
      <c r="G43" s="79"/>
      <c r="H43" s="53"/>
    </row>
    <row r="44" spans="1:8" ht="42.75" hidden="1" thickBot="1" x14ac:dyDescent="0.25">
      <c r="A44" s="52" t="s">
        <v>72</v>
      </c>
      <c r="B44" s="53" t="s">
        <v>73</v>
      </c>
      <c r="C44" s="77" t="s">
        <v>74</v>
      </c>
      <c r="D44" s="55"/>
      <c r="E44" s="56">
        <v>5530655.21</v>
      </c>
      <c r="F44" s="57"/>
      <c r="G44" s="58"/>
      <c r="H44" s="112"/>
    </row>
    <row r="45" spans="1:8" s="4" customFormat="1" ht="21.75" hidden="1" thickBot="1" x14ac:dyDescent="0.25">
      <c r="A45" s="70">
        <v>11</v>
      </c>
      <c r="B45" s="71" t="s">
        <v>47</v>
      </c>
      <c r="C45" s="72" t="s">
        <v>43</v>
      </c>
      <c r="D45" s="73">
        <v>7589000</v>
      </c>
      <c r="E45" s="74">
        <f>E46</f>
        <v>7589000</v>
      </c>
      <c r="F45" s="75">
        <f>D45-E45</f>
        <v>0</v>
      </c>
      <c r="G45" s="75">
        <f>E45*100/D45</f>
        <v>100</v>
      </c>
      <c r="H45" s="118" t="s">
        <v>63</v>
      </c>
    </row>
    <row r="46" spans="1:8" ht="21.75" hidden="1" thickBot="1" x14ac:dyDescent="0.25">
      <c r="A46" s="97" t="s">
        <v>68</v>
      </c>
      <c r="B46" s="98" t="s">
        <v>37</v>
      </c>
      <c r="C46" s="99"/>
      <c r="D46" s="100">
        <v>7589000</v>
      </c>
      <c r="E46" s="100">
        <v>7589000</v>
      </c>
      <c r="F46" s="101"/>
      <c r="G46" s="102"/>
      <c r="H46" s="119"/>
    </row>
    <row r="47" spans="1:8" s="2" customFormat="1" ht="24" thickBot="1" x14ac:dyDescent="0.25">
      <c r="A47" s="103"/>
      <c r="B47" s="104" t="s">
        <v>10</v>
      </c>
      <c r="C47" s="105"/>
      <c r="D47" s="106">
        <f>D10+D14</f>
        <v>6380000</v>
      </c>
      <c r="E47" s="106">
        <f>E10</f>
        <v>3091800</v>
      </c>
      <c r="F47" s="106">
        <f>F10+F14</f>
        <v>2904762.5</v>
      </c>
      <c r="G47" s="107">
        <f>E47*100/D47</f>
        <v>48.460815047021946</v>
      </c>
      <c r="H47" s="120"/>
    </row>
    <row r="48" spans="1:8" x14ac:dyDescent="0.2">
      <c r="G48" s="129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fitToHeight="0" orientation="landscape" r:id="rId1"/>
  <rowBreaks count="1" manualBreakCount="1">
    <brk id="4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9"/>
  <sheetViews>
    <sheetView view="pageBreakPreview" zoomScale="70" zoomScaleNormal="100" zoomScaleSheetLayoutView="70" workbookViewId="0">
      <pane ySplit="5" topLeftCell="A6" activePane="bottomLeft" state="frozen"/>
      <selection pane="bottomLeft" activeCell="B51" sqref="B51"/>
    </sheetView>
  </sheetViews>
  <sheetFormatPr defaultColWidth="9" defaultRowHeight="21" x14ac:dyDescent="0.2"/>
  <cols>
    <col min="1" max="1" width="15.375" style="3" customWidth="1"/>
    <col min="2" max="2" width="81.25" style="3" customWidth="1"/>
    <col min="3" max="3" width="17.875" style="3" customWidth="1"/>
    <col min="4" max="4" width="19" style="5" customWidth="1"/>
    <col min="5" max="5" width="17.875" style="5" customWidth="1"/>
    <col min="6" max="6" width="17.75" style="5" customWidth="1"/>
    <col min="7" max="7" width="12.25" style="3" customWidth="1"/>
    <col min="8" max="8" width="41.62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167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131" t="s">
        <v>8</v>
      </c>
      <c r="F5" s="131" t="s">
        <v>9</v>
      </c>
      <c r="G5" s="138"/>
      <c r="H5" s="140"/>
    </row>
    <row r="6" spans="1:8" s="4" customFormat="1" ht="42" hidden="1" x14ac:dyDescent="0.2">
      <c r="A6" s="70">
        <v>2</v>
      </c>
      <c r="B6" s="71" t="s">
        <v>51</v>
      </c>
      <c r="C6" s="72" t="s">
        <v>30</v>
      </c>
      <c r="D6" s="73">
        <v>1450000</v>
      </c>
      <c r="E6" s="74">
        <f>E7</f>
        <v>1450000</v>
      </c>
      <c r="F6" s="75">
        <f>D6-E6</f>
        <v>0</v>
      </c>
      <c r="G6" s="75">
        <f>E6*100/D6</f>
        <v>100</v>
      </c>
      <c r="H6" s="113" t="s">
        <v>63</v>
      </c>
    </row>
    <row r="7" spans="1:8" ht="37.5" hidden="1" x14ac:dyDescent="0.2">
      <c r="A7" s="52" t="s">
        <v>125</v>
      </c>
      <c r="B7" s="80" t="s">
        <v>126</v>
      </c>
      <c r="C7" s="83" t="s">
        <v>127</v>
      </c>
      <c r="D7" s="55"/>
      <c r="E7" s="56">
        <v>1450000</v>
      </c>
      <c r="F7" s="57"/>
      <c r="G7" s="58"/>
      <c r="H7" s="112"/>
    </row>
    <row r="8" spans="1:8" s="4" customFormat="1" ht="42" hidden="1" x14ac:dyDescent="0.2">
      <c r="A8" s="70">
        <v>3</v>
      </c>
      <c r="B8" s="71" t="s">
        <v>52</v>
      </c>
      <c r="C8" s="72" t="s">
        <v>30</v>
      </c>
      <c r="D8" s="73">
        <v>697000</v>
      </c>
      <c r="E8" s="74">
        <f>E9</f>
        <v>697000</v>
      </c>
      <c r="F8" s="75">
        <f>D8-E8</f>
        <v>0</v>
      </c>
      <c r="G8" s="75">
        <f>E8*100/D8</f>
        <v>100</v>
      </c>
      <c r="H8" s="113" t="s">
        <v>63</v>
      </c>
    </row>
    <row r="9" spans="1:8" s="10" customFormat="1" ht="37.5" hidden="1" x14ac:dyDescent="0.2">
      <c r="A9" s="52" t="s">
        <v>60</v>
      </c>
      <c r="B9" s="53" t="s">
        <v>61</v>
      </c>
      <c r="C9" s="83" t="s">
        <v>62</v>
      </c>
      <c r="D9" s="78"/>
      <c r="E9" s="84">
        <v>697000</v>
      </c>
      <c r="F9" s="79"/>
      <c r="G9" s="79"/>
      <c r="H9" s="114"/>
    </row>
    <row r="10" spans="1:8" s="4" customFormat="1" ht="42" x14ac:dyDescent="0.2">
      <c r="A10" s="70">
        <v>1</v>
      </c>
      <c r="B10" s="71" t="s">
        <v>48</v>
      </c>
      <c r="C10" s="86" t="s">
        <v>49</v>
      </c>
      <c r="D10" s="73">
        <v>5153000</v>
      </c>
      <c r="E10" s="74">
        <f>E11+E12</f>
        <v>3091800</v>
      </c>
      <c r="F10" s="75">
        <f>D10-E10</f>
        <v>2061200</v>
      </c>
      <c r="G10" s="75">
        <f>E10*100/D10</f>
        <v>60</v>
      </c>
      <c r="H10" s="133" t="s">
        <v>165</v>
      </c>
    </row>
    <row r="11" spans="1:8" x14ac:dyDescent="0.2">
      <c r="A11" s="52" t="s">
        <v>79</v>
      </c>
      <c r="B11" s="53" t="s">
        <v>37</v>
      </c>
      <c r="C11" s="54"/>
      <c r="D11" s="55"/>
      <c r="E11" s="56">
        <v>1545900</v>
      </c>
      <c r="F11" s="57"/>
      <c r="G11" s="58"/>
      <c r="H11" s="112"/>
    </row>
    <row r="12" spans="1:8" x14ac:dyDescent="0.2">
      <c r="A12" s="52" t="s">
        <v>87</v>
      </c>
      <c r="B12" s="53" t="s">
        <v>73</v>
      </c>
      <c r="C12" s="54"/>
      <c r="D12" s="55"/>
      <c r="E12" s="56">
        <v>1545900</v>
      </c>
      <c r="F12" s="57"/>
      <c r="G12" s="58"/>
      <c r="H12" s="115" t="s">
        <v>91</v>
      </c>
    </row>
    <row r="13" spans="1:8" hidden="1" x14ac:dyDescent="0.2">
      <c r="A13" s="52"/>
      <c r="B13" s="53"/>
      <c r="C13" s="54"/>
      <c r="D13" s="55"/>
      <c r="E13" s="56"/>
      <c r="F13" s="57"/>
      <c r="G13" s="58"/>
      <c r="H13" s="112"/>
    </row>
    <row r="14" spans="1:8" s="4" customFormat="1" ht="42" x14ac:dyDescent="0.2">
      <c r="A14" s="70">
        <v>2</v>
      </c>
      <c r="B14" s="71" t="s">
        <v>50</v>
      </c>
      <c r="C14" s="86" t="s">
        <v>49</v>
      </c>
      <c r="D14" s="73">
        <v>1227000</v>
      </c>
      <c r="E14" s="74">
        <f>E15</f>
        <v>383437.5</v>
      </c>
      <c r="F14" s="75">
        <f>D14-E14</f>
        <v>843562.5</v>
      </c>
      <c r="G14" s="75">
        <f>E14*100/D14</f>
        <v>31.25</v>
      </c>
      <c r="H14" s="133" t="s">
        <v>165</v>
      </c>
    </row>
    <row r="15" spans="1:8" x14ac:dyDescent="0.2">
      <c r="A15" s="52" t="s">
        <v>92</v>
      </c>
      <c r="B15" s="53" t="s">
        <v>37</v>
      </c>
      <c r="C15" s="54"/>
      <c r="D15" s="55"/>
      <c r="E15" s="56">
        <v>383437.5</v>
      </c>
      <c r="F15" s="57"/>
      <c r="G15" s="58"/>
      <c r="H15" s="115" t="s">
        <v>91</v>
      </c>
    </row>
    <row r="16" spans="1:8" hidden="1" x14ac:dyDescent="0.2">
      <c r="A16" s="81"/>
      <c r="B16" s="80"/>
      <c r="C16" s="54"/>
      <c r="D16" s="55"/>
      <c r="E16" s="56"/>
      <c r="F16" s="57"/>
      <c r="G16" s="58"/>
      <c r="H16" s="112"/>
    </row>
    <row r="17" spans="1:8" s="4" customFormat="1" ht="46.5" hidden="1" customHeight="1" x14ac:dyDescent="0.2">
      <c r="A17" s="70">
        <v>6</v>
      </c>
      <c r="B17" s="71" t="s">
        <v>55</v>
      </c>
      <c r="C17" s="86" t="s">
        <v>56</v>
      </c>
      <c r="D17" s="73">
        <v>345000</v>
      </c>
      <c r="E17" s="74">
        <f>E23</f>
        <v>340356</v>
      </c>
      <c r="F17" s="75">
        <f>D17-E17</f>
        <v>4644</v>
      </c>
      <c r="G17" s="75">
        <f>E17*100/E17</f>
        <v>100</v>
      </c>
      <c r="H17" s="113" t="s">
        <v>63</v>
      </c>
    </row>
    <row r="18" spans="1:8" ht="37.5" hidden="1" x14ac:dyDescent="0.2">
      <c r="A18" s="87"/>
      <c r="B18" s="53" t="s">
        <v>11</v>
      </c>
      <c r="C18" s="88" t="s">
        <v>12</v>
      </c>
      <c r="D18" s="55"/>
      <c r="E18" s="56">
        <v>59920.4</v>
      </c>
      <c r="F18" s="57"/>
      <c r="G18" s="58"/>
      <c r="H18" s="112"/>
    </row>
    <row r="19" spans="1:8" ht="31.5" hidden="1" x14ac:dyDescent="0.2">
      <c r="A19" s="87"/>
      <c r="B19" s="53" t="s">
        <v>13</v>
      </c>
      <c r="C19" s="89" t="s">
        <v>14</v>
      </c>
      <c r="D19" s="55"/>
      <c r="E19" s="56">
        <v>67246.64</v>
      </c>
      <c r="F19" s="57"/>
      <c r="G19" s="58"/>
      <c r="H19" s="112"/>
    </row>
    <row r="20" spans="1:8" ht="31.5" hidden="1" x14ac:dyDescent="0.2">
      <c r="A20" s="87"/>
      <c r="B20" s="53" t="s">
        <v>15</v>
      </c>
      <c r="C20" s="89" t="s">
        <v>16</v>
      </c>
      <c r="D20" s="55"/>
      <c r="E20" s="56">
        <v>29820</v>
      </c>
      <c r="F20" s="57"/>
      <c r="G20" s="58"/>
      <c r="H20" s="112"/>
    </row>
    <row r="21" spans="1:8" s="60" customFormat="1" hidden="1" x14ac:dyDescent="0.2">
      <c r="A21" s="62" t="s">
        <v>84</v>
      </c>
      <c r="B21" s="63" t="s">
        <v>95</v>
      </c>
      <c r="C21" s="90"/>
      <c r="D21" s="91"/>
      <c r="E21" s="92"/>
      <c r="F21" s="93"/>
      <c r="G21" s="94"/>
      <c r="H21" s="116" t="s">
        <v>94</v>
      </c>
    </row>
    <row r="22" spans="1:8" hidden="1" x14ac:dyDescent="0.2">
      <c r="A22" s="62" t="s">
        <v>92</v>
      </c>
      <c r="B22" s="63" t="s">
        <v>96</v>
      </c>
      <c r="C22" s="54"/>
      <c r="D22" s="55"/>
      <c r="E22" s="95"/>
      <c r="F22" s="57"/>
      <c r="G22" s="58"/>
      <c r="H22" s="116" t="s">
        <v>106</v>
      </c>
    </row>
    <row r="23" spans="1:8" s="61" customFormat="1" hidden="1" x14ac:dyDescent="0.2">
      <c r="A23" s="52" t="s">
        <v>101</v>
      </c>
      <c r="B23" s="64" t="s">
        <v>102</v>
      </c>
      <c r="C23" s="65"/>
      <c r="D23" s="55"/>
      <c r="E23" s="56">
        <v>340356</v>
      </c>
      <c r="F23" s="66"/>
      <c r="G23" s="67"/>
      <c r="H23" s="117"/>
    </row>
    <row r="24" spans="1:8" s="61" customFormat="1" hidden="1" x14ac:dyDescent="0.2">
      <c r="A24" s="52"/>
      <c r="B24" s="64"/>
      <c r="C24" s="65"/>
      <c r="D24" s="55"/>
      <c r="E24" s="56"/>
      <c r="F24" s="66"/>
      <c r="G24" s="67"/>
      <c r="H24" s="117"/>
    </row>
    <row r="25" spans="1:8" s="4" customFormat="1" ht="42" hidden="1" x14ac:dyDescent="0.2">
      <c r="A25" s="70">
        <v>7</v>
      </c>
      <c r="B25" s="71" t="s">
        <v>57</v>
      </c>
      <c r="C25" s="86" t="s">
        <v>56</v>
      </c>
      <c r="D25" s="73">
        <v>14549000</v>
      </c>
      <c r="E25" s="74">
        <f>E30</f>
        <v>14531720</v>
      </c>
      <c r="F25" s="75">
        <f>D25-E25</f>
        <v>17280</v>
      </c>
      <c r="G25" s="75">
        <f>E25*100/D25</f>
        <v>99.881228950443329</v>
      </c>
      <c r="H25" s="110" t="s">
        <v>63</v>
      </c>
    </row>
    <row r="26" spans="1:8" ht="37.5" hidden="1" x14ac:dyDescent="0.2">
      <c r="A26" s="87"/>
      <c r="B26" s="53" t="s">
        <v>11</v>
      </c>
      <c r="C26" s="88" t="s">
        <v>12</v>
      </c>
      <c r="D26" s="55"/>
      <c r="E26" s="56">
        <v>59920.4</v>
      </c>
      <c r="F26" s="57"/>
      <c r="G26" s="58"/>
      <c r="H26" s="112"/>
    </row>
    <row r="27" spans="1:8" ht="31.5" hidden="1" x14ac:dyDescent="0.2">
      <c r="A27" s="87"/>
      <c r="B27" s="53" t="s">
        <v>13</v>
      </c>
      <c r="C27" s="89" t="s">
        <v>14</v>
      </c>
      <c r="D27" s="55"/>
      <c r="E27" s="56">
        <v>67246.64</v>
      </c>
      <c r="F27" s="57"/>
      <c r="G27" s="58"/>
      <c r="H27" s="112"/>
    </row>
    <row r="28" spans="1:8" ht="31.5" hidden="1" x14ac:dyDescent="0.2">
      <c r="A28" s="87"/>
      <c r="B28" s="53" t="s">
        <v>15</v>
      </c>
      <c r="C28" s="89" t="s">
        <v>16</v>
      </c>
      <c r="D28" s="55"/>
      <c r="E28" s="56">
        <v>29820</v>
      </c>
      <c r="F28" s="57"/>
      <c r="G28" s="58"/>
      <c r="H28" s="112"/>
    </row>
    <row r="29" spans="1:8" s="60" customFormat="1" hidden="1" x14ac:dyDescent="0.2">
      <c r="A29" s="62" t="s">
        <v>120</v>
      </c>
      <c r="B29" s="63" t="s">
        <v>123</v>
      </c>
      <c r="C29" s="122"/>
      <c r="D29" s="91"/>
      <c r="E29" s="92"/>
      <c r="F29" s="93"/>
      <c r="G29" s="94"/>
      <c r="H29" s="116"/>
    </row>
    <row r="30" spans="1:8" hidden="1" x14ac:dyDescent="0.2">
      <c r="A30" s="52" t="s">
        <v>133</v>
      </c>
      <c r="B30" s="80" t="s">
        <v>134</v>
      </c>
      <c r="C30" s="54"/>
      <c r="D30" s="55"/>
      <c r="E30" s="56">
        <v>14531720</v>
      </c>
      <c r="F30" s="57"/>
      <c r="G30" s="58"/>
      <c r="H30" s="112"/>
    </row>
    <row r="31" spans="1:8" s="4" customFormat="1" ht="46.5" hidden="1" customHeight="1" x14ac:dyDescent="0.2">
      <c r="A31" s="70">
        <v>4</v>
      </c>
      <c r="B31" s="71" t="s">
        <v>58</v>
      </c>
      <c r="C31" s="86" t="s">
        <v>59</v>
      </c>
      <c r="D31" s="73">
        <v>6999999</v>
      </c>
      <c r="E31" s="74">
        <v>6719999.4000000004</v>
      </c>
      <c r="F31" s="75">
        <f>D31-E31</f>
        <v>279999.59999999963</v>
      </c>
      <c r="G31" s="75">
        <f>E31*100/D31</f>
        <v>96.000005142857873</v>
      </c>
      <c r="H31" s="118" t="s">
        <v>63</v>
      </c>
    </row>
    <row r="32" spans="1:8" ht="37.5" hidden="1" customHeight="1" x14ac:dyDescent="0.2">
      <c r="A32" s="87"/>
      <c r="B32" s="53" t="s">
        <v>11</v>
      </c>
      <c r="C32" s="88" t="s">
        <v>12</v>
      </c>
      <c r="D32" s="55"/>
      <c r="E32" s="56">
        <v>59920.4</v>
      </c>
      <c r="F32" s="57"/>
      <c r="G32" s="58"/>
      <c r="H32" s="112"/>
    </row>
    <row r="33" spans="1:8" ht="31.5" hidden="1" customHeight="1" x14ac:dyDescent="0.2">
      <c r="A33" s="87"/>
      <c r="B33" s="53" t="s">
        <v>13</v>
      </c>
      <c r="C33" s="89" t="s">
        <v>14</v>
      </c>
      <c r="D33" s="55"/>
      <c r="E33" s="56">
        <v>67246.64</v>
      </c>
      <c r="F33" s="57"/>
      <c r="G33" s="58"/>
      <c r="H33" s="112"/>
    </row>
    <row r="34" spans="1:8" ht="31.5" hidden="1" customHeight="1" x14ac:dyDescent="0.2">
      <c r="A34" s="87"/>
      <c r="B34" s="53" t="s">
        <v>15</v>
      </c>
      <c r="C34" s="89" t="s">
        <v>16</v>
      </c>
      <c r="D34" s="55"/>
      <c r="E34" s="56">
        <v>29820</v>
      </c>
      <c r="F34" s="57"/>
      <c r="G34" s="58"/>
      <c r="H34" s="112"/>
    </row>
    <row r="35" spans="1:8" ht="21" hidden="1" customHeight="1" x14ac:dyDescent="0.2">
      <c r="A35" s="52" t="s">
        <v>140</v>
      </c>
      <c r="B35" s="80" t="s">
        <v>141</v>
      </c>
      <c r="C35" s="54"/>
      <c r="D35" s="55"/>
      <c r="E35" s="56">
        <v>1399999.8</v>
      </c>
      <c r="F35" s="57"/>
      <c r="G35" s="58"/>
      <c r="H35" s="112"/>
    </row>
    <row r="36" spans="1:8" ht="21" hidden="1" customHeight="1" x14ac:dyDescent="0.2">
      <c r="A36" s="52" t="s">
        <v>147</v>
      </c>
      <c r="B36" s="80" t="s">
        <v>149</v>
      </c>
      <c r="C36" s="54"/>
      <c r="D36" s="55"/>
      <c r="E36" s="56">
        <v>1225000.05</v>
      </c>
      <c r="F36" s="57"/>
      <c r="G36" s="58"/>
      <c r="H36" s="112"/>
    </row>
    <row r="37" spans="1:8" ht="21" hidden="1" customHeight="1" x14ac:dyDescent="0.2">
      <c r="A37" s="52" t="s">
        <v>150</v>
      </c>
      <c r="B37" s="80" t="s">
        <v>151</v>
      </c>
      <c r="C37" s="54"/>
      <c r="D37" s="55"/>
      <c r="E37" s="56">
        <v>1399999.8</v>
      </c>
      <c r="F37" s="57"/>
      <c r="G37" s="58"/>
      <c r="H37" s="112"/>
    </row>
    <row r="38" spans="1:8" ht="21" hidden="1" customHeight="1" x14ac:dyDescent="0.2">
      <c r="A38" s="52" t="s">
        <v>154</v>
      </c>
      <c r="B38" s="80" t="s">
        <v>157</v>
      </c>
      <c r="C38" s="54"/>
      <c r="D38" s="55"/>
      <c r="E38" s="56">
        <v>1399999.8</v>
      </c>
      <c r="F38" s="57"/>
      <c r="G38" s="58"/>
      <c r="H38" s="112"/>
    </row>
    <row r="39" spans="1:8" s="4" customFormat="1" ht="46.5" customHeight="1" thickBot="1" x14ac:dyDescent="0.25">
      <c r="A39" s="70">
        <v>3</v>
      </c>
      <c r="B39" s="71" t="s">
        <v>53</v>
      </c>
      <c r="C39" s="86" t="s">
        <v>54</v>
      </c>
      <c r="D39" s="73">
        <v>5600000</v>
      </c>
      <c r="E39" s="74"/>
      <c r="F39" s="75">
        <f>D39-E39</f>
        <v>5600000</v>
      </c>
      <c r="G39" s="75">
        <f>E39*100/D39</f>
        <v>0</v>
      </c>
      <c r="H39" s="118" t="s">
        <v>166</v>
      </c>
    </row>
    <row r="40" spans="1:8" ht="38.25" hidden="1" thickBot="1" x14ac:dyDescent="0.25">
      <c r="A40" s="87"/>
      <c r="B40" s="53" t="s">
        <v>11</v>
      </c>
      <c r="C40" s="88" t="s">
        <v>12</v>
      </c>
      <c r="D40" s="55"/>
      <c r="E40" s="56">
        <v>59920.4</v>
      </c>
      <c r="F40" s="57"/>
      <c r="G40" s="58"/>
      <c r="H40" s="112"/>
    </row>
    <row r="41" spans="1:8" ht="32.25" hidden="1" thickBot="1" x14ac:dyDescent="0.25">
      <c r="A41" s="87"/>
      <c r="B41" s="53" t="s">
        <v>13</v>
      </c>
      <c r="C41" s="89" t="s">
        <v>14</v>
      </c>
      <c r="D41" s="55"/>
      <c r="E41" s="56">
        <v>67246.64</v>
      </c>
      <c r="F41" s="57"/>
      <c r="G41" s="58"/>
      <c r="H41" s="112"/>
    </row>
    <row r="42" spans="1:8" ht="32.25" hidden="1" thickBot="1" x14ac:dyDescent="0.25">
      <c r="A42" s="87"/>
      <c r="B42" s="53" t="s">
        <v>15</v>
      </c>
      <c r="C42" s="89" t="s">
        <v>16</v>
      </c>
      <c r="D42" s="55"/>
      <c r="E42" s="56">
        <v>29820</v>
      </c>
      <c r="F42" s="57"/>
      <c r="G42" s="58"/>
      <c r="H42" s="112"/>
    </row>
    <row r="43" spans="1:8" s="4" customFormat="1" ht="21.75" hidden="1" thickBot="1" x14ac:dyDescent="0.25">
      <c r="A43" s="70">
        <v>10</v>
      </c>
      <c r="B43" s="71" t="s">
        <v>42</v>
      </c>
      <c r="C43" s="72" t="s">
        <v>43</v>
      </c>
      <c r="D43" s="73">
        <v>7289000</v>
      </c>
      <c r="E43" s="74">
        <f>E44+E45</f>
        <v>7289000</v>
      </c>
      <c r="F43" s="75">
        <f>D43-E43</f>
        <v>0</v>
      </c>
      <c r="G43" s="75">
        <f>E43*100/D43</f>
        <v>100</v>
      </c>
      <c r="H43" s="118" t="s">
        <v>63</v>
      </c>
    </row>
    <row r="44" spans="1:8" s="10" customFormat="1" ht="42.75" hidden="1" thickBot="1" x14ac:dyDescent="0.25">
      <c r="A44" s="52" t="s">
        <v>44</v>
      </c>
      <c r="B44" s="53" t="s">
        <v>37</v>
      </c>
      <c r="C44" s="77" t="s">
        <v>45</v>
      </c>
      <c r="D44" s="78"/>
      <c r="E44" s="56">
        <v>1758344.79</v>
      </c>
      <c r="F44" s="79"/>
      <c r="G44" s="79"/>
      <c r="H44" s="53"/>
    </row>
    <row r="45" spans="1:8" ht="42.75" hidden="1" thickBot="1" x14ac:dyDescent="0.25">
      <c r="A45" s="52" t="s">
        <v>72</v>
      </c>
      <c r="B45" s="53" t="s">
        <v>73</v>
      </c>
      <c r="C45" s="77" t="s">
        <v>74</v>
      </c>
      <c r="D45" s="55"/>
      <c r="E45" s="56">
        <v>5530655.21</v>
      </c>
      <c r="F45" s="57"/>
      <c r="G45" s="58"/>
      <c r="H45" s="112"/>
    </row>
    <row r="46" spans="1:8" s="4" customFormat="1" ht="21.75" hidden="1" thickBot="1" x14ac:dyDescent="0.25">
      <c r="A46" s="70">
        <v>11</v>
      </c>
      <c r="B46" s="71" t="s">
        <v>47</v>
      </c>
      <c r="C46" s="72" t="s">
        <v>43</v>
      </c>
      <c r="D46" s="73">
        <v>7589000</v>
      </c>
      <c r="E46" s="74">
        <f>E47</f>
        <v>7589000</v>
      </c>
      <c r="F46" s="75">
        <f>D46-E46</f>
        <v>0</v>
      </c>
      <c r="G46" s="75">
        <f>E46*100/D46</f>
        <v>100</v>
      </c>
      <c r="H46" s="118" t="s">
        <v>63</v>
      </c>
    </row>
    <row r="47" spans="1:8" ht="21.75" hidden="1" thickBot="1" x14ac:dyDescent="0.25">
      <c r="A47" s="97" t="s">
        <v>68</v>
      </c>
      <c r="B47" s="98" t="s">
        <v>37</v>
      </c>
      <c r="C47" s="99"/>
      <c r="D47" s="100">
        <v>7589000</v>
      </c>
      <c r="E47" s="100">
        <v>7589000</v>
      </c>
      <c r="F47" s="101"/>
      <c r="G47" s="102"/>
      <c r="H47" s="119"/>
    </row>
    <row r="48" spans="1:8" s="2" customFormat="1" ht="24" thickBot="1" x14ac:dyDescent="0.25">
      <c r="A48" s="103"/>
      <c r="B48" s="104" t="s">
        <v>10</v>
      </c>
      <c r="C48" s="105"/>
      <c r="D48" s="106">
        <f>D10+D14+D39</f>
        <v>11980000</v>
      </c>
      <c r="E48" s="106">
        <f>+E10+E14+E39</f>
        <v>3475237.5</v>
      </c>
      <c r="F48" s="106">
        <f>F10+F14+F39</f>
        <v>8504762.5</v>
      </c>
      <c r="G48" s="107">
        <v>52.12</v>
      </c>
      <c r="H48" s="120"/>
    </row>
    <row r="49" spans="7:7" x14ac:dyDescent="0.2">
      <c r="G49" s="129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fitToHeight="0" orientation="landscape" r:id="rId1"/>
  <rowBreaks count="1" manualBreakCount="1">
    <brk id="48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zoomScale="70" zoomScaleNormal="100" zoomScaleSheetLayoutView="70" workbookViewId="0">
      <pane ySplit="5" topLeftCell="A6" activePane="bottomLeft" state="frozen"/>
      <selection pane="bottomLeft" activeCell="D49" sqref="D49"/>
    </sheetView>
  </sheetViews>
  <sheetFormatPr defaultColWidth="9" defaultRowHeight="21" x14ac:dyDescent="0.2"/>
  <cols>
    <col min="1" max="1" width="13.25" style="3" customWidth="1"/>
    <col min="2" max="2" width="81.25" style="3" customWidth="1"/>
    <col min="3" max="3" width="17.875" style="3" customWidth="1"/>
    <col min="4" max="4" width="19" style="5" customWidth="1"/>
    <col min="5" max="5" width="17.875" style="5" customWidth="1"/>
    <col min="6" max="6" width="17.75" style="5" customWidth="1"/>
    <col min="7" max="7" width="11.375" style="3" customWidth="1"/>
    <col min="8" max="8" width="41.62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163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130" t="s">
        <v>8</v>
      </c>
      <c r="F5" s="130" t="s">
        <v>9</v>
      </c>
      <c r="G5" s="138"/>
      <c r="H5" s="140"/>
    </row>
    <row r="6" spans="1:8" s="4" customFormat="1" ht="42" hidden="1" x14ac:dyDescent="0.2">
      <c r="A6" s="70">
        <v>2</v>
      </c>
      <c r="B6" s="71" t="s">
        <v>51</v>
      </c>
      <c r="C6" s="72" t="s">
        <v>30</v>
      </c>
      <c r="D6" s="73">
        <v>1450000</v>
      </c>
      <c r="E6" s="74">
        <f>E7</f>
        <v>1450000</v>
      </c>
      <c r="F6" s="75">
        <f>D6-E6</f>
        <v>0</v>
      </c>
      <c r="G6" s="75">
        <f>E6*100/D6</f>
        <v>100</v>
      </c>
      <c r="H6" s="113" t="s">
        <v>63</v>
      </c>
    </row>
    <row r="7" spans="1:8" ht="37.5" hidden="1" x14ac:dyDescent="0.2">
      <c r="A7" s="52" t="s">
        <v>125</v>
      </c>
      <c r="B7" s="80" t="s">
        <v>126</v>
      </c>
      <c r="C7" s="83" t="s">
        <v>127</v>
      </c>
      <c r="D7" s="55"/>
      <c r="E7" s="56">
        <v>1450000</v>
      </c>
      <c r="F7" s="57"/>
      <c r="G7" s="58"/>
      <c r="H7" s="112"/>
    </row>
    <row r="8" spans="1:8" s="4" customFormat="1" ht="42" hidden="1" x14ac:dyDescent="0.2">
      <c r="A8" s="70">
        <v>3</v>
      </c>
      <c r="B8" s="71" t="s">
        <v>52</v>
      </c>
      <c r="C8" s="72" t="s">
        <v>30</v>
      </c>
      <c r="D8" s="73">
        <v>697000</v>
      </c>
      <c r="E8" s="74">
        <f>E9</f>
        <v>697000</v>
      </c>
      <c r="F8" s="75">
        <f>D8-E8</f>
        <v>0</v>
      </c>
      <c r="G8" s="75">
        <f>E8*100/D8</f>
        <v>100</v>
      </c>
      <c r="H8" s="113" t="s">
        <v>63</v>
      </c>
    </row>
    <row r="9" spans="1:8" s="10" customFormat="1" ht="37.5" hidden="1" x14ac:dyDescent="0.2">
      <c r="A9" s="52" t="s">
        <v>60</v>
      </c>
      <c r="B9" s="53" t="s">
        <v>61</v>
      </c>
      <c r="C9" s="83" t="s">
        <v>62</v>
      </c>
      <c r="D9" s="78"/>
      <c r="E9" s="84">
        <v>697000</v>
      </c>
      <c r="F9" s="79"/>
      <c r="G9" s="79"/>
      <c r="H9" s="114"/>
    </row>
    <row r="10" spans="1:8" s="4" customFormat="1" ht="63" x14ac:dyDescent="0.2">
      <c r="A10" s="70">
        <v>1</v>
      </c>
      <c r="B10" s="71" t="s">
        <v>48</v>
      </c>
      <c r="C10" s="86" t="s">
        <v>49</v>
      </c>
      <c r="D10" s="73">
        <v>5153000</v>
      </c>
      <c r="E10" s="74">
        <f>E11+E12</f>
        <v>3091800</v>
      </c>
      <c r="F10" s="75">
        <f>D10-E10</f>
        <v>2061200</v>
      </c>
      <c r="G10" s="75">
        <f>E10*100/D10</f>
        <v>60</v>
      </c>
      <c r="H10" s="128" t="s">
        <v>160</v>
      </c>
    </row>
    <row r="11" spans="1:8" x14ac:dyDescent="0.2">
      <c r="A11" s="52" t="s">
        <v>79</v>
      </c>
      <c r="B11" s="53" t="s">
        <v>37</v>
      </c>
      <c r="C11" s="54"/>
      <c r="D11" s="55"/>
      <c r="E11" s="56">
        <v>1545900</v>
      </c>
      <c r="F11" s="57"/>
      <c r="G11" s="58"/>
      <c r="H11" s="112"/>
    </row>
    <row r="12" spans="1:8" x14ac:dyDescent="0.2">
      <c r="A12" s="52" t="s">
        <v>87</v>
      </c>
      <c r="B12" s="53" t="s">
        <v>73</v>
      </c>
      <c r="C12" s="54"/>
      <c r="D12" s="55"/>
      <c r="E12" s="56">
        <v>1545900</v>
      </c>
      <c r="F12" s="57"/>
      <c r="G12" s="58"/>
      <c r="H12" s="115" t="s">
        <v>91</v>
      </c>
    </row>
    <row r="13" spans="1:8" hidden="1" x14ac:dyDescent="0.2">
      <c r="A13" s="52"/>
      <c r="B13" s="53"/>
      <c r="C13" s="54"/>
      <c r="D13" s="55"/>
      <c r="E13" s="56"/>
      <c r="F13" s="57"/>
      <c r="G13" s="58"/>
      <c r="H13" s="112"/>
    </row>
    <row r="14" spans="1:8" s="4" customFormat="1" ht="84" x14ac:dyDescent="0.2">
      <c r="A14" s="70">
        <v>2</v>
      </c>
      <c r="B14" s="71" t="s">
        <v>50</v>
      </c>
      <c r="C14" s="86" t="s">
        <v>49</v>
      </c>
      <c r="D14" s="73">
        <v>1227000</v>
      </c>
      <c r="E14" s="74">
        <f>E15</f>
        <v>383437.5</v>
      </c>
      <c r="F14" s="75">
        <f>D14-E14</f>
        <v>843562.5</v>
      </c>
      <c r="G14" s="75">
        <f>E14*100/D14</f>
        <v>31.25</v>
      </c>
      <c r="H14" s="128" t="s">
        <v>161</v>
      </c>
    </row>
    <row r="15" spans="1:8" x14ac:dyDescent="0.2">
      <c r="A15" s="52" t="s">
        <v>92</v>
      </c>
      <c r="B15" s="53" t="s">
        <v>37</v>
      </c>
      <c r="C15" s="54"/>
      <c r="D15" s="55"/>
      <c r="E15" s="56">
        <v>383437.5</v>
      </c>
      <c r="F15" s="57"/>
      <c r="G15" s="58"/>
      <c r="H15" s="115" t="s">
        <v>91</v>
      </c>
    </row>
    <row r="16" spans="1:8" hidden="1" x14ac:dyDescent="0.2">
      <c r="A16" s="81"/>
      <c r="B16" s="80"/>
      <c r="C16" s="54"/>
      <c r="D16" s="55"/>
      <c r="E16" s="56"/>
      <c r="F16" s="57"/>
      <c r="G16" s="58"/>
      <c r="H16" s="112"/>
    </row>
    <row r="17" spans="1:8" s="4" customFormat="1" ht="46.5" hidden="1" customHeight="1" x14ac:dyDescent="0.2">
      <c r="A17" s="70">
        <v>6</v>
      </c>
      <c r="B17" s="71" t="s">
        <v>55</v>
      </c>
      <c r="C17" s="86" t="s">
        <v>56</v>
      </c>
      <c r="D17" s="73">
        <v>345000</v>
      </c>
      <c r="E17" s="74">
        <f>E23</f>
        <v>340356</v>
      </c>
      <c r="F17" s="75">
        <f>D17-E17</f>
        <v>4644</v>
      </c>
      <c r="G17" s="75">
        <f>E17*100/E17</f>
        <v>100</v>
      </c>
      <c r="H17" s="113" t="s">
        <v>63</v>
      </c>
    </row>
    <row r="18" spans="1:8" ht="37.5" hidden="1" x14ac:dyDescent="0.2">
      <c r="A18" s="87"/>
      <c r="B18" s="53" t="s">
        <v>11</v>
      </c>
      <c r="C18" s="88" t="s">
        <v>12</v>
      </c>
      <c r="D18" s="55"/>
      <c r="E18" s="56">
        <v>59920.4</v>
      </c>
      <c r="F18" s="57"/>
      <c r="G18" s="58"/>
      <c r="H18" s="112"/>
    </row>
    <row r="19" spans="1:8" ht="31.5" hidden="1" x14ac:dyDescent="0.2">
      <c r="A19" s="87"/>
      <c r="B19" s="53" t="s">
        <v>13</v>
      </c>
      <c r="C19" s="89" t="s">
        <v>14</v>
      </c>
      <c r="D19" s="55"/>
      <c r="E19" s="56">
        <v>67246.64</v>
      </c>
      <c r="F19" s="57"/>
      <c r="G19" s="58"/>
      <c r="H19" s="112"/>
    </row>
    <row r="20" spans="1:8" ht="31.5" hidden="1" x14ac:dyDescent="0.2">
      <c r="A20" s="87"/>
      <c r="B20" s="53" t="s">
        <v>15</v>
      </c>
      <c r="C20" s="89" t="s">
        <v>16</v>
      </c>
      <c r="D20" s="55"/>
      <c r="E20" s="56">
        <v>29820</v>
      </c>
      <c r="F20" s="57"/>
      <c r="G20" s="58"/>
      <c r="H20" s="112"/>
    </row>
    <row r="21" spans="1:8" s="60" customFormat="1" hidden="1" x14ac:dyDescent="0.2">
      <c r="A21" s="62" t="s">
        <v>84</v>
      </c>
      <c r="B21" s="63" t="s">
        <v>95</v>
      </c>
      <c r="C21" s="90"/>
      <c r="D21" s="91"/>
      <c r="E21" s="92"/>
      <c r="F21" s="93"/>
      <c r="G21" s="94"/>
      <c r="H21" s="116" t="s">
        <v>94</v>
      </c>
    </row>
    <row r="22" spans="1:8" hidden="1" x14ac:dyDescent="0.2">
      <c r="A22" s="62" t="s">
        <v>92</v>
      </c>
      <c r="B22" s="63" t="s">
        <v>96</v>
      </c>
      <c r="C22" s="54"/>
      <c r="D22" s="55"/>
      <c r="E22" s="95"/>
      <c r="F22" s="57"/>
      <c r="G22" s="58"/>
      <c r="H22" s="116" t="s">
        <v>106</v>
      </c>
    </row>
    <row r="23" spans="1:8" s="61" customFormat="1" hidden="1" x14ac:dyDescent="0.2">
      <c r="A23" s="52" t="s">
        <v>101</v>
      </c>
      <c r="B23" s="64" t="s">
        <v>102</v>
      </c>
      <c r="C23" s="65"/>
      <c r="D23" s="55"/>
      <c r="E23" s="56">
        <v>340356</v>
      </c>
      <c r="F23" s="66"/>
      <c r="G23" s="67"/>
      <c r="H23" s="117"/>
    </row>
    <row r="24" spans="1:8" s="61" customFormat="1" hidden="1" x14ac:dyDescent="0.2">
      <c r="A24" s="52"/>
      <c r="B24" s="64"/>
      <c r="C24" s="65"/>
      <c r="D24" s="55"/>
      <c r="E24" s="56"/>
      <c r="F24" s="66"/>
      <c r="G24" s="67"/>
      <c r="H24" s="117"/>
    </row>
    <row r="25" spans="1:8" s="4" customFormat="1" ht="42" hidden="1" x14ac:dyDescent="0.2">
      <c r="A25" s="70">
        <v>7</v>
      </c>
      <c r="B25" s="71" t="s">
        <v>57</v>
      </c>
      <c r="C25" s="86" t="s">
        <v>56</v>
      </c>
      <c r="D25" s="73">
        <v>14549000</v>
      </c>
      <c r="E25" s="74">
        <f>E30</f>
        <v>14531720</v>
      </c>
      <c r="F25" s="75">
        <f>D25-E25</f>
        <v>17280</v>
      </c>
      <c r="G25" s="75">
        <f>E25*100/D25</f>
        <v>99.881228950443329</v>
      </c>
      <c r="H25" s="110" t="s">
        <v>63</v>
      </c>
    </row>
    <row r="26" spans="1:8" ht="37.5" hidden="1" x14ac:dyDescent="0.2">
      <c r="A26" s="87"/>
      <c r="B26" s="53" t="s">
        <v>11</v>
      </c>
      <c r="C26" s="88" t="s">
        <v>12</v>
      </c>
      <c r="D26" s="55"/>
      <c r="E26" s="56">
        <v>59920.4</v>
      </c>
      <c r="F26" s="57"/>
      <c r="G26" s="58"/>
      <c r="H26" s="112"/>
    </row>
    <row r="27" spans="1:8" ht="31.5" hidden="1" x14ac:dyDescent="0.2">
      <c r="A27" s="87"/>
      <c r="B27" s="53" t="s">
        <v>13</v>
      </c>
      <c r="C27" s="89" t="s">
        <v>14</v>
      </c>
      <c r="D27" s="55"/>
      <c r="E27" s="56">
        <v>67246.64</v>
      </c>
      <c r="F27" s="57"/>
      <c r="G27" s="58"/>
      <c r="H27" s="112"/>
    </row>
    <row r="28" spans="1:8" ht="31.5" hidden="1" x14ac:dyDescent="0.2">
      <c r="A28" s="87"/>
      <c r="B28" s="53" t="s">
        <v>15</v>
      </c>
      <c r="C28" s="89" t="s">
        <v>16</v>
      </c>
      <c r="D28" s="55"/>
      <c r="E28" s="56">
        <v>29820</v>
      </c>
      <c r="F28" s="57"/>
      <c r="G28" s="58"/>
      <c r="H28" s="112"/>
    </row>
    <row r="29" spans="1:8" s="60" customFormat="1" hidden="1" x14ac:dyDescent="0.2">
      <c r="A29" s="62" t="s">
        <v>120</v>
      </c>
      <c r="B29" s="63" t="s">
        <v>123</v>
      </c>
      <c r="C29" s="122"/>
      <c r="D29" s="91"/>
      <c r="E29" s="92"/>
      <c r="F29" s="93"/>
      <c r="G29" s="94"/>
      <c r="H29" s="116"/>
    </row>
    <row r="30" spans="1:8" hidden="1" x14ac:dyDescent="0.2">
      <c r="A30" s="52" t="s">
        <v>133</v>
      </c>
      <c r="B30" s="80" t="s">
        <v>134</v>
      </c>
      <c r="C30" s="54"/>
      <c r="D30" s="55"/>
      <c r="E30" s="56">
        <v>14531720</v>
      </c>
      <c r="F30" s="57"/>
      <c r="G30" s="58"/>
      <c r="H30" s="112"/>
    </row>
    <row r="31" spans="1:8" s="4" customFormat="1" ht="46.5" hidden="1" customHeight="1" x14ac:dyDescent="0.2">
      <c r="A31" s="70">
        <v>4</v>
      </c>
      <c r="B31" s="71" t="s">
        <v>58</v>
      </c>
      <c r="C31" s="86" t="s">
        <v>59</v>
      </c>
      <c r="D31" s="73">
        <v>6999999</v>
      </c>
      <c r="E31" s="74">
        <v>6719999.4000000004</v>
      </c>
      <c r="F31" s="75">
        <f>D31-E31</f>
        <v>279999.59999999963</v>
      </c>
      <c r="G31" s="75">
        <f>E31*100/D31</f>
        <v>96.000005142857873</v>
      </c>
      <c r="H31" s="118" t="s">
        <v>63</v>
      </c>
    </row>
    <row r="32" spans="1:8" ht="37.5" hidden="1" customHeight="1" x14ac:dyDescent="0.2">
      <c r="A32" s="87"/>
      <c r="B32" s="53" t="s">
        <v>11</v>
      </c>
      <c r="C32" s="88" t="s">
        <v>12</v>
      </c>
      <c r="D32" s="55"/>
      <c r="E32" s="56">
        <v>59920.4</v>
      </c>
      <c r="F32" s="57"/>
      <c r="G32" s="58"/>
      <c r="H32" s="112"/>
    </row>
    <row r="33" spans="1:8" ht="31.5" hidden="1" customHeight="1" x14ac:dyDescent="0.2">
      <c r="A33" s="87"/>
      <c r="B33" s="53" t="s">
        <v>13</v>
      </c>
      <c r="C33" s="89" t="s">
        <v>14</v>
      </c>
      <c r="D33" s="55"/>
      <c r="E33" s="56">
        <v>67246.64</v>
      </c>
      <c r="F33" s="57"/>
      <c r="G33" s="58"/>
      <c r="H33" s="112"/>
    </row>
    <row r="34" spans="1:8" ht="31.5" hidden="1" customHeight="1" x14ac:dyDescent="0.2">
      <c r="A34" s="87"/>
      <c r="B34" s="53" t="s">
        <v>15</v>
      </c>
      <c r="C34" s="89" t="s">
        <v>16</v>
      </c>
      <c r="D34" s="55"/>
      <c r="E34" s="56">
        <v>29820</v>
      </c>
      <c r="F34" s="57"/>
      <c r="G34" s="58"/>
      <c r="H34" s="112"/>
    </row>
    <row r="35" spans="1:8" ht="21" hidden="1" customHeight="1" x14ac:dyDescent="0.2">
      <c r="A35" s="52" t="s">
        <v>140</v>
      </c>
      <c r="B35" s="80" t="s">
        <v>141</v>
      </c>
      <c r="C35" s="54"/>
      <c r="D35" s="55"/>
      <c r="E35" s="56">
        <v>1399999.8</v>
      </c>
      <c r="F35" s="57"/>
      <c r="G35" s="58"/>
      <c r="H35" s="112"/>
    </row>
    <row r="36" spans="1:8" ht="21" hidden="1" customHeight="1" x14ac:dyDescent="0.2">
      <c r="A36" s="52" t="s">
        <v>147</v>
      </c>
      <c r="B36" s="80" t="s">
        <v>149</v>
      </c>
      <c r="C36" s="54"/>
      <c r="D36" s="55"/>
      <c r="E36" s="56">
        <v>1225000.05</v>
      </c>
      <c r="F36" s="57"/>
      <c r="G36" s="58"/>
      <c r="H36" s="112"/>
    </row>
    <row r="37" spans="1:8" ht="21" hidden="1" customHeight="1" x14ac:dyDescent="0.2">
      <c r="A37" s="52" t="s">
        <v>150</v>
      </c>
      <c r="B37" s="80" t="s">
        <v>151</v>
      </c>
      <c r="C37" s="54"/>
      <c r="D37" s="55"/>
      <c r="E37" s="56">
        <v>1399999.8</v>
      </c>
      <c r="F37" s="57"/>
      <c r="G37" s="58"/>
      <c r="H37" s="112"/>
    </row>
    <row r="38" spans="1:8" ht="21" hidden="1" customHeight="1" x14ac:dyDescent="0.2">
      <c r="A38" s="52" t="s">
        <v>154</v>
      </c>
      <c r="B38" s="80" t="s">
        <v>157</v>
      </c>
      <c r="C38" s="54"/>
      <c r="D38" s="55"/>
      <c r="E38" s="56">
        <v>1399999.8</v>
      </c>
      <c r="F38" s="57"/>
      <c r="G38" s="58"/>
      <c r="H38" s="112"/>
    </row>
    <row r="39" spans="1:8" s="4" customFormat="1" ht="46.5" customHeight="1" thickBot="1" x14ac:dyDescent="0.25">
      <c r="A39" s="70">
        <v>3</v>
      </c>
      <c r="B39" s="71" t="s">
        <v>53</v>
      </c>
      <c r="C39" s="86" t="s">
        <v>54</v>
      </c>
      <c r="D39" s="73">
        <v>5600000</v>
      </c>
      <c r="E39" s="74"/>
      <c r="F39" s="75">
        <f>D39-E39</f>
        <v>5600000</v>
      </c>
      <c r="G39" s="75">
        <f>E39*100/D39</f>
        <v>0</v>
      </c>
      <c r="H39" s="118" t="s">
        <v>164</v>
      </c>
    </row>
    <row r="40" spans="1:8" ht="38.25" hidden="1" thickBot="1" x14ac:dyDescent="0.25">
      <c r="A40" s="87"/>
      <c r="B40" s="53" t="s">
        <v>11</v>
      </c>
      <c r="C40" s="88" t="s">
        <v>12</v>
      </c>
      <c r="D40" s="55"/>
      <c r="E40" s="56">
        <v>59920.4</v>
      </c>
      <c r="F40" s="57"/>
      <c r="G40" s="58"/>
      <c r="H40" s="112"/>
    </row>
    <row r="41" spans="1:8" ht="32.25" hidden="1" thickBot="1" x14ac:dyDescent="0.25">
      <c r="A41" s="87"/>
      <c r="B41" s="53" t="s">
        <v>13</v>
      </c>
      <c r="C41" s="89" t="s">
        <v>14</v>
      </c>
      <c r="D41" s="55"/>
      <c r="E41" s="56">
        <v>67246.64</v>
      </c>
      <c r="F41" s="57"/>
      <c r="G41" s="58"/>
      <c r="H41" s="112"/>
    </row>
    <row r="42" spans="1:8" ht="32.25" hidden="1" thickBot="1" x14ac:dyDescent="0.25">
      <c r="A42" s="87"/>
      <c r="B42" s="53" t="s">
        <v>15</v>
      </c>
      <c r="C42" s="89" t="s">
        <v>16</v>
      </c>
      <c r="D42" s="55"/>
      <c r="E42" s="56">
        <v>29820</v>
      </c>
      <c r="F42" s="57"/>
      <c r="G42" s="58"/>
      <c r="H42" s="112"/>
    </row>
    <row r="43" spans="1:8" s="4" customFormat="1" ht="21.75" hidden="1" thickBot="1" x14ac:dyDescent="0.25">
      <c r="A43" s="70">
        <v>10</v>
      </c>
      <c r="B43" s="71" t="s">
        <v>42</v>
      </c>
      <c r="C43" s="72" t="s">
        <v>43</v>
      </c>
      <c r="D43" s="73">
        <v>7289000</v>
      </c>
      <c r="E43" s="74">
        <f>E44+E45</f>
        <v>7289000</v>
      </c>
      <c r="F43" s="75">
        <f>D43-E43</f>
        <v>0</v>
      </c>
      <c r="G43" s="75">
        <f>E43*100/D43</f>
        <v>100</v>
      </c>
      <c r="H43" s="118" t="s">
        <v>63</v>
      </c>
    </row>
    <row r="44" spans="1:8" s="10" customFormat="1" ht="42.75" hidden="1" thickBot="1" x14ac:dyDescent="0.25">
      <c r="A44" s="52" t="s">
        <v>44</v>
      </c>
      <c r="B44" s="53" t="s">
        <v>37</v>
      </c>
      <c r="C44" s="77" t="s">
        <v>45</v>
      </c>
      <c r="D44" s="78"/>
      <c r="E44" s="56">
        <v>1758344.79</v>
      </c>
      <c r="F44" s="79"/>
      <c r="G44" s="79"/>
      <c r="H44" s="53"/>
    </row>
    <row r="45" spans="1:8" ht="42.75" hidden="1" thickBot="1" x14ac:dyDescent="0.25">
      <c r="A45" s="52" t="s">
        <v>72</v>
      </c>
      <c r="B45" s="53" t="s">
        <v>73</v>
      </c>
      <c r="C45" s="77" t="s">
        <v>74</v>
      </c>
      <c r="D45" s="55"/>
      <c r="E45" s="56">
        <v>5530655.21</v>
      </c>
      <c r="F45" s="57"/>
      <c r="G45" s="58"/>
      <c r="H45" s="112"/>
    </row>
    <row r="46" spans="1:8" s="4" customFormat="1" ht="21.75" hidden="1" thickBot="1" x14ac:dyDescent="0.25">
      <c r="A46" s="70">
        <v>11</v>
      </c>
      <c r="B46" s="71" t="s">
        <v>47</v>
      </c>
      <c r="C46" s="72" t="s">
        <v>43</v>
      </c>
      <c r="D46" s="73">
        <v>7589000</v>
      </c>
      <c r="E46" s="74">
        <f>E47</f>
        <v>7589000</v>
      </c>
      <c r="F46" s="75">
        <f>D46-E46</f>
        <v>0</v>
      </c>
      <c r="G46" s="75">
        <f>E46*100/D46</f>
        <v>100</v>
      </c>
      <c r="H46" s="118" t="s">
        <v>63</v>
      </c>
    </row>
    <row r="47" spans="1:8" ht="21.75" hidden="1" thickBot="1" x14ac:dyDescent="0.25">
      <c r="A47" s="97" t="s">
        <v>68</v>
      </c>
      <c r="B47" s="98" t="s">
        <v>37</v>
      </c>
      <c r="C47" s="99"/>
      <c r="D47" s="100">
        <v>7589000</v>
      </c>
      <c r="E47" s="100">
        <v>7589000</v>
      </c>
      <c r="F47" s="101"/>
      <c r="G47" s="102"/>
      <c r="H47" s="119"/>
    </row>
    <row r="48" spans="1:8" s="2" customFormat="1" ht="24" thickBot="1" x14ac:dyDescent="0.25">
      <c r="A48" s="103"/>
      <c r="B48" s="104" t="s">
        <v>10</v>
      </c>
      <c r="C48" s="105"/>
      <c r="D48" s="106">
        <f>D10+D14+D39</f>
        <v>11980000</v>
      </c>
      <c r="E48" s="106">
        <f>+E10+E14+E39</f>
        <v>3475237.5</v>
      </c>
      <c r="F48" s="106">
        <f>F10+F14+F39</f>
        <v>8504762.5</v>
      </c>
      <c r="G48" s="107">
        <v>52.12</v>
      </c>
      <c r="H48" s="120"/>
    </row>
    <row r="49" spans="7:7" x14ac:dyDescent="0.2">
      <c r="G49" s="129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fitToHeight="0" orientation="landscape" r:id="rId1"/>
  <rowBreaks count="1" manualBreakCount="1">
    <brk id="4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view="pageBreakPreview" zoomScale="70" zoomScaleNormal="100" zoomScaleSheetLayoutView="70" workbookViewId="0">
      <pane ySplit="5" topLeftCell="A6" activePane="bottomLeft" state="frozen"/>
      <selection pane="bottomLeft" activeCell="C17" sqref="C17"/>
    </sheetView>
  </sheetViews>
  <sheetFormatPr defaultColWidth="9" defaultRowHeight="21" x14ac:dyDescent="0.2"/>
  <cols>
    <col min="1" max="1" width="13.25" style="3" customWidth="1"/>
    <col min="2" max="2" width="81.25" style="3" customWidth="1"/>
    <col min="3" max="3" width="17.875" style="3" customWidth="1"/>
    <col min="4" max="4" width="19" style="5" customWidth="1"/>
    <col min="5" max="5" width="17.875" style="5" customWidth="1"/>
    <col min="6" max="6" width="17.75" style="5" customWidth="1"/>
    <col min="7" max="7" width="11.375" style="3" customWidth="1"/>
    <col min="8" max="8" width="41.625" style="121" customWidth="1"/>
    <col min="9" max="10" width="9" style="3"/>
    <col min="11" max="11" width="9.875" style="3" bestFit="1" customWidth="1"/>
    <col min="12" max="16384" width="9" style="3"/>
  </cols>
  <sheetData>
    <row r="1" spans="1:8" s="6" customFormat="1" ht="27.75" customHeight="1" x14ac:dyDescent="0.2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s="6" customFormat="1" ht="27.75" customHeight="1" x14ac:dyDescent="0.2">
      <c r="A2" s="135" t="s">
        <v>17</v>
      </c>
      <c r="B2" s="136"/>
      <c r="C2" s="136"/>
      <c r="D2" s="136"/>
      <c r="E2" s="136"/>
      <c r="F2" s="136"/>
      <c r="G2" s="136"/>
      <c r="H2" s="136"/>
    </row>
    <row r="3" spans="1:8" s="6" customFormat="1" ht="27.75" customHeight="1" x14ac:dyDescent="0.2">
      <c r="A3" s="137" t="s">
        <v>162</v>
      </c>
      <c r="B3" s="137"/>
      <c r="C3" s="137"/>
      <c r="D3" s="137"/>
      <c r="E3" s="137"/>
      <c r="F3" s="137"/>
      <c r="G3" s="137"/>
      <c r="H3" s="137"/>
    </row>
    <row r="4" spans="1:8" s="1" customFormat="1" ht="24" customHeight="1" x14ac:dyDescent="0.2">
      <c r="A4" s="138" t="s">
        <v>1</v>
      </c>
      <c r="B4" s="138" t="s">
        <v>2</v>
      </c>
      <c r="C4" s="138" t="s">
        <v>3</v>
      </c>
      <c r="D4" s="139" t="s">
        <v>4</v>
      </c>
      <c r="E4" s="138" t="s">
        <v>5</v>
      </c>
      <c r="F4" s="138"/>
      <c r="G4" s="138" t="s">
        <v>6</v>
      </c>
      <c r="H4" s="140" t="s">
        <v>7</v>
      </c>
    </row>
    <row r="5" spans="1:8" s="1" customFormat="1" x14ac:dyDescent="0.2">
      <c r="A5" s="138"/>
      <c r="B5" s="138"/>
      <c r="C5" s="138"/>
      <c r="D5" s="139"/>
      <c r="E5" s="68" t="s">
        <v>8</v>
      </c>
      <c r="F5" s="68" t="s">
        <v>9</v>
      </c>
      <c r="G5" s="138"/>
      <c r="H5" s="140"/>
    </row>
    <row r="6" spans="1:8" s="4" customFormat="1" ht="63" x14ac:dyDescent="0.2">
      <c r="A6" s="70">
        <v>1</v>
      </c>
      <c r="B6" s="71" t="s">
        <v>29</v>
      </c>
      <c r="C6" s="72" t="s">
        <v>30</v>
      </c>
      <c r="D6" s="73">
        <v>26700000</v>
      </c>
      <c r="E6" s="74">
        <f>E7+E8+E9+E10</f>
        <v>17388000</v>
      </c>
      <c r="F6" s="75">
        <f>D6-E6</f>
        <v>9312000</v>
      </c>
      <c r="G6" s="75">
        <f>E6*100/D6</f>
        <v>65.123595505617971</v>
      </c>
      <c r="H6" s="126" t="s">
        <v>159</v>
      </c>
    </row>
    <row r="7" spans="1:8" s="10" customFormat="1" ht="42" x14ac:dyDescent="0.2">
      <c r="A7" s="52" t="s">
        <v>34</v>
      </c>
      <c r="B7" s="53" t="s">
        <v>31</v>
      </c>
      <c r="C7" s="77" t="s">
        <v>39</v>
      </c>
      <c r="D7" s="78"/>
      <c r="E7" s="56">
        <v>4005000</v>
      </c>
      <c r="F7" s="79"/>
      <c r="G7" s="79"/>
      <c r="H7" s="53"/>
    </row>
    <row r="8" spans="1:8" s="10" customFormat="1" ht="42" x14ac:dyDescent="0.2">
      <c r="A8" s="52" t="s">
        <v>36</v>
      </c>
      <c r="B8" s="53" t="s">
        <v>37</v>
      </c>
      <c r="C8" s="77" t="s">
        <v>38</v>
      </c>
      <c r="D8" s="78"/>
      <c r="E8" s="56">
        <v>427200</v>
      </c>
      <c r="F8" s="79"/>
      <c r="G8" s="79"/>
      <c r="H8" s="53"/>
    </row>
    <row r="9" spans="1:8" s="10" customFormat="1" ht="42" x14ac:dyDescent="0.2">
      <c r="A9" s="52" t="s">
        <v>81</v>
      </c>
      <c r="B9" s="53" t="s">
        <v>82</v>
      </c>
      <c r="C9" s="77" t="s">
        <v>83</v>
      </c>
      <c r="D9" s="78"/>
      <c r="E9" s="56">
        <v>4058400</v>
      </c>
      <c r="F9" s="79"/>
      <c r="G9" s="79"/>
      <c r="H9" s="53"/>
    </row>
    <row r="10" spans="1:8" ht="42" x14ac:dyDescent="0.2">
      <c r="A10" s="52" t="s">
        <v>148</v>
      </c>
      <c r="B10" s="53" t="s">
        <v>144</v>
      </c>
      <c r="C10" s="77" t="s">
        <v>145</v>
      </c>
      <c r="D10" s="55"/>
      <c r="E10" s="56">
        <v>8897400</v>
      </c>
      <c r="F10" s="57"/>
      <c r="G10" s="58"/>
      <c r="H10" s="112"/>
    </row>
    <row r="11" spans="1:8" s="4" customFormat="1" ht="42" hidden="1" x14ac:dyDescent="0.2">
      <c r="A11" s="70">
        <v>2</v>
      </c>
      <c r="B11" s="71" t="s">
        <v>51</v>
      </c>
      <c r="C11" s="72" t="s">
        <v>30</v>
      </c>
      <c r="D11" s="73">
        <v>1450000</v>
      </c>
      <c r="E11" s="74">
        <f>E12</f>
        <v>1450000</v>
      </c>
      <c r="F11" s="75">
        <f>D11-E11</f>
        <v>0</v>
      </c>
      <c r="G11" s="75">
        <f>E11*100/D11</f>
        <v>100</v>
      </c>
      <c r="H11" s="113" t="s">
        <v>63</v>
      </c>
    </row>
    <row r="12" spans="1:8" ht="37.5" hidden="1" x14ac:dyDescent="0.2">
      <c r="A12" s="52" t="s">
        <v>125</v>
      </c>
      <c r="B12" s="80" t="s">
        <v>126</v>
      </c>
      <c r="C12" s="83" t="s">
        <v>127</v>
      </c>
      <c r="D12" s="55"/>
      <c r="E12" s="56">
        <v>1450000</v>
      </c>
      <c r="F12" s="57"/>
      <c r="G12" s="58"/>
      <c r="H12" s="112"/>
    </row>
    <row r="13" spans="1:8" s="4" customFormat="1" ht="42" hidden="1" x14ac:dyDescent="0.2">
      <c r="A13" s="70">
        <v>3</v>
      </c>
      <c r="B13" s="71" t="s">
        <v>52</v>
      </c>
      <c r="C13" s="72" t="s">
        <v>30</v>
      </c>
      <c r="D13" s="73">
        <v>697000</v>
      </c>
      <c r="E13" s="74">
        <f>E14</f>
        <v>697000</v>
      </c>
      <c r="F13" s="75">
        <f>D13-E13</f>
        <v>0</v>
      </c>
      <c r="G13" s="75">
        <f>E13*100/D13</f>
        <v>100</v>
      </c>
      <c r="H13" s="113" t="s">
        <v>63</v>
      </c>
    </row>
    <row r="14" spans="1:8" s="10" customFormat="1" ht="37.5" hidden="1" x14ac:dyDescent="0.2">
      <c r="A14" s="52" t="s">
        <v>60</v>
      </c>
      <c r="B14" s="53" t="s">
        <v>61</v>
      </c>
      <c r="C14" s="83" t="s">
        <v>62</v>
      </c>
      <c r="D14" s="78"/>
      <c r="E14" s="84">
        <v>697000</v>
      </c>
      <c r="F14" s="79"/>
      <c r="G14" s="79"/>
      <c r="H14" s="114"/>
    </row>
    <row r="15" spans="1:8" s="4" customFormat="1" ht="63" x14ac:dyDescent="0.2">
      <c r="A15" s="70">
        <v>2</v>
      </c>
      <c r="B15" s="71" t="s">
        <v>48</v>
      </c>
      <c r="C15" s="86" t="s">
        <v>49</v>
      </c>
      <c r="D15" s="73">
        <v>5153000</v>
      </c>
      <c r="E15" s="74">
        <f>E16+E17</f>
        <v>3091800</v>
      </c>
      <c r="F15" s="75">
        <f>D15-E15</f>
        <v>2061200</v>
      </c>
      <c r="G15" s="75">
        <f>E15*100/D15</f>
        <v>60</v>
      </c>
      <c r="H15" s="128" t="s">
        <v>160</v>
      </c>
    </row>
    <row r="16" spans="1:8" x14ac:dyDescent="0.2">
      <c r="A16" s="52" t="s">
        <v>79</v>
      </c>
      <c r="B16" s="53" t="s">
        <v>37</v>
      </c>
      <c r="C16" s="54"/>
      <c r="D16" s="55"/>
      <c r="E16" s="56">
        <v>1545900</v>
      </c>
      <c r="F16" s="57"/>
      <c r="G16" s="58"/>
      <c r="H16" s="112"/>
    </row>
    <row r="17" spans="1:8" x14ac:dyDescent="0.2">
      <c r="A17" s="52" t="s">
        <v>87</v>
      </c>
      <c r="B17" s="53" t="s">
        <v>73</v>
      </c>
      <c r="C17" s="54"/>
      <c r="D17" s="55"/>
      <c r="E17" s="56">
        <v>1545900</v>
      </c>
      <c r="F17" s="57"/>
      <c r="G17" s="58"/>
      <c r="H17" s="115" t="s">
        <v>91</v>
      </c>
    </row>
    <row r="18" spans="1:8" hidden="1" x14ac:dyDescent="0.2">
      <c r="A18" s="52"/>
      <c r="B18" s="53"/>
      <c r="C18" s="54"/>
      <c r="D18" s="55"/>
      <c r="E18" s="56"/>
      <c r="F18" s="57"/>
      <c r="G18" s="58"/>
      <c r="H18" s="112"/>
    </row>
    <row r="19" spans="1:8" s="4" customFormat="1" ht="84" x14ac:dyDescent="0.2">
      <c r="A19" s="70">
        <v>3</v>
      </c>
      <c r="B19" s="71" t="s">
        <v>50</v>
      </c>
      <c r="C19" s="86" t="s">
        <v>49</v>
      </c>
      <c r="D19" s="73">
        <v>1227000</v>
      </c>
      <c r="E19" s="74">
        <f>E20</f>
        <v>383437.5</v>
      </c>
      <c r="F19" s="75">
        <f>D19-E19</f>
        <v>843562.5</v>
      </c>
      <c r="G19" s="75">
        <f>E19*100/D19</f>
        <v>31.25</v>
      </c>
      <c r="H19" s="128" t="s">
        <v>161</v>
      </c>
    </row>
    <row r="20" spans="1:8" x14ac:dyDescent="0.2">
      <c r="A20" s="52" t="s">
        <v>92</v>
      </c>
      <c r="B20" s="53" t="s">
        <v>37</v>
      </c>
      <c r="C20" s="54"/>
      <c r="D20" s="55"/>
      <c r="E20" s="56">
        <v>383437.5</v>
      </c>
      <c r="F20" s="57"/>
      <c r="G20" s="58"/>
      <c r="H20" s="115" t="s">
        <v>91</v>
      </c>
    </row>
    <row r="21" spans="1:8" hidden="1" x14ac:dyDescent="0.2">
      <c r="A21" s="81"/>
      <c r="B21" s="80"/>
      <c r="C21" s="54"/>
      <c r="D21" s="55"/>
      <c r="E21" s="56"/>
      <c r="F21" s="57"/>
      <c r="G21" s="58"/>
      <c r="H21" s="112"/>
    </row>
    <row r="22" spans="1:8" s="4" customFormat="1" ht="46.5" hidden="1" customHeight="1" x14ac:dyDescent="0.2">
      <c r="A22" s="70">
        <v>6</v>
      </c>
      <c r="B22" s="71" t="s">
        <v>55</v>
      </c>
      <c r="C22" s="86" t="s">
        <v>56</v>
      </c>
      <c r="D22" s="73">
        <v>345000</v>
      </c>
      <c r="E22" s="74">
        <f>E28</f>
        <v>340356</v>
      </c>
      <c r="F22" s="75">
        <f>D22-E22</f>
        <v>4644</v>
      </c>
      <c r="G22" s="75">
        <f>E22*100/E22</f>
        <v>100</v>
      </c>
      <c r="H22" s="113" t="s">
        <v>63</v>
      </c>
    </row>
    <row r="23" spans="1:8" ht="37.5" hidden="1" x14ac:dyDescent="0.2">
      <c r="A23" s="87"/>
      <c r="B23" s="53" t="s">
        <v>11</v>
      </c>
      <c r="C23" s="88" t="s">
        <v>12</v>
      </c>
      <c r="D23" s="55"/>
      <c r="E23" s="56">
        <v>59920.4</v>
      </c>
      <c r="F23" s="57"/>
      <c r="G23" s="58"/>
      <c r="H23" s="112"/>
    </row>
    <row r="24" spans="1:8" ht="31.5" hidden="1" x14ac:dyDescent="0.2">
      <c r="A24" s="87"/>
      <c r="B24" s="53" t="s">
        <v>13</v>
      </c>
      <c r="C24" s="89" t="s">
        <v>14</v>
      </c>
      <c r="D24" s="55"/>
      <c r="E24" s="56">
        <v>67246.64</v>
      </c>
      <c r="F24" s="57"/>
      <c r="G24" s="58"/>
      <c r="H24" s="112"/>
    </row>
    <row r="25" spans="1:8" ht="31.5" hidden="1" x14ac:dyDescent="0.2">
      <c r="A25" s="87"/>
      <c r="B25" s="53" t="s">
        <v>15</v>
      </c>
      <c r="C25" s="89" t="s">
        <v>16</v>
      </c>
      <c r="D25" s="55"/>
      <c r="E25" s="56">
        <v>29820</v>
      </c>
      <c r="F25" s="57"/>
      <c r="G25" s="58"/>
      <c r="H25" s="112"/>
    </row>
    <row r="26" spans="1:8" s="60" customFormat="1" hidden="1" x14ac:dyDescent="0.2">
      <c r="A26" s="62" t="s">
        <v>84</v>
      </c>
      <c r="B26" s="63" t="s">
        <v>95</v>
      </c>
      <c r="C26" s="90"/>
      <c r="D26" s="91"/>
      <c r="E26" s="92"/>
      <c r="F26" s="93"/>
      <c r="G26" s="94"/>
      <c r="H26" s="116" t="s">
        <v>94</v>
      </c>
    </row>
    <row r="27" spans="1:8" hidden="1" x14ac:dyDescent="0.2">
      <c r="A27" s="62" t="s">
        <v>92</v>
      </c>
      <c r="B27" s="63" t="s">
        <v>96</v>
      </c>
      <c r="C27" s="54"/>
      <c r="D27" s="55"/>
      <c r="E27" s="95"/>
      <c r="F27" s="57"/>
      <c r="G27" s="58"/>
      <c r="H27" s="116" t="s">
        <v>106</v>
      </c>
    </row>
    <row r="28" spans="1:8" s="61" customFormat="1" hidden="1" x14ac:dyDescent="0.2">
      <c r="A28" s="52" t="s">
        <v>101</v>
      </c>
      <c r="B28" s="64" t="s">
        <v>102</v>
      </c>
      <c r="C28" s="65"/>
      <c r="D28" s="55"/>
      <c r="E28" s="56">
        <v>340356</v>
      </c>
      <c r="F28" s="66"/>
      <c r="G28" s="67"/>
      <c r="H28" s="117"/>
    </row>
    <row r="29" spans="1:8" s="61" customFormat="1" hidden="1" x14ac:dyDescent="0.2">
      <c r="A29" s="52"/>
      <c r="B29" s="64"/>
      <c r="C29" s="65"/>
      <c r="D29" s="55"/>
      <c r="E29" s="56"/>
      <c r="F29" s="66"/>
      <c r="G29" s="67"/>
      <c r="H29" s="117"/>
    </row>
    <row r="30" spans="1:8" s="4" customFormat="1" ht="42" hidden="1" x14ac:dyDescent="0.2">
      <c r="A30" s="70">
        <v>7</v>
      </c>
      <c r="B30" s="71" t="s">
        <v>57</v>
      </c>
      <c r="C30" s="86" t="s">
        <v>56</v>
      </c>
      <c r="D30" s="73">
        <v>14549000</v>
      </c>
      <c r="E30" s="74">
        <f>E35</f>
        <v>14531720</v>
      </c>
      <c r="F30" s="75">
        <f>D30-E30</f>
        <v>17280</v>
      </c>
      <c r="G30" s="75">
        <f>E30*100/D30</f>
        <v>99.881228950443329</v>
      </c>
      <c r="H30" s="110" t="s">
        <v>63</v>
      </c>
    </row>
    <row r="31" spans="1:8" ht="37.5" hidden="1" x14ac:dyDescent="0.2">
      <c r="A31" s="87"/>
      <c r="B31" s="53" t="s">
        <v>11</v>
      </c>
      <c r="C31" s="88" t="s">
        <v>12</v>
      </c>
      <c r="D31" s="55"/>
      <c r="E31" s="56">
        <v>59920.4</v>
      </c>
      <c r="F31" s="57"/>
      <c r="G31" s="58"/>
      <c r="H31" s="112"/>
    </row>
    <row r="32" spans="1:8" ht="31.5" hidden="1" x14ac:dyDescent="0.2">
      <c r="A32" s="87"/>
      <c r="B32" s="53" t="s">
        <v>13</v>
      </c>
      <c r="C32" s="89" t="s">
        <v>14</v>
      </c>
      <c r="D32" s="55"/>
      <c r="E32" s="56">
        <v>67246.64</v>
      </c>
      <c r="F32" s="57"/>
      <c r="G32" s="58"/>
      <c r="H32" s="112"/>
    </row>
    <row r="33" spans="1:8" ht="31.5" hidden="1" x14ac:dyDescent="0.2">
      <c r="A33" s="87"/>
      <c r="B33" s="53" t="s">
        <v>15</v>
      </c>
      <c r="C33" s="89" t="s">
        <v>16</v>
      </c>
      <c r="D33" s="55"/>
      <c r="E33" s="56">
        <v>29820</v>
      </c>
      <c r="F33" s="57"/>
      <c r="G33" s="58"/>
      <c r="H33" s="112"/>
    </row>
    <row r="34" spans="1:8" s="60" customFormat="1" hidden="1" x14ac:dyDescent="0.2">
      <c r="A34" s="62" t="s">
        <v>120</v>
      </c>
      <c r="B34" s="63" t="s">
        <v>123</v>
      </c>
      <c r="C34" s="122"/>
      <c r="D34" s="91"/>
      <c r="E34" s="92"/>
      <c r="F34" s="93"/>
      <c r="G34" s="94"/>
      <c r="H34" s="116"/>
    </row>
    <row r="35" spans="1:8" hidden="1" x14ac:dyDescent="0.2">
      <c r="A35" s="52" t="s">
        <v>133</v>
      </c>
      <c r="B35" s="80" t="s">
        <v>134</v>
      </c>
      <c r="C35" s="54"/>
      <c r="D35" s="55"/>
      <c r="E35" s="56">
        <v>14531720</v>
      </c>
      <c r="F35" s="57"/>
      <c r="G35" s="58"/>
      <c r="H35" s="112"/>
    </row>
    <row r="36" spans="1:8" s="4" customFormat="1" ht="46.5" hidden="1" customHeight="1" x14ac:dyDescent="0.2">
      <c r="A36" s="70">
        <v>4</v>
      </c>
      <c r="B36" s="71" t="s">
        <v>58</v>
      </c>
      <c r="C36" s="86" t="s">
        <v>59</v>
      </c>
      <c r="D36" s="73">
        <v>6999999</v>
      </c>
      <c r="E36" s="74">
        <v>6719999.4000000004</v>
      </c>
      <c r="F36" s="75">
        <f>D36-E36</f>
        <v>279999.59999999963</v>
      </c>
      <c r="G36" s="75">
        <f>E36*100/D36</f>
        <v>96.000005142857873</v>
      </c>
      <c r="H36" s="118" t="s">
        <v>63</v>
      </c>
    </row>
    <row r="37" spans="1:8" ht="37.5" hidden="1" customHeight="1" x14ac:dyDescent="0.2">
      <c r="A37" s="87"/>
      <c r="B37" s="53" t="s">
        <v>11</v>
      </c>
      <c r="C37" s="88" t="s">
        <v>12</v>
      </c>
      <c r="D37" s="55"/>
      <c r="E37" s="56">
        <v>59920.4</v>
      </c>
      <c r="F37" s="57"/>
      <c r="G37" s="58"/>
      <c r="H37" s="112"/>
    </row>
    <row r="38" spans="1:8" ht="31.5" hidden="1" customHeight="1" x14ac:dyDescent="0.2">
      <c r="A38" s="87"/>
      <c r="B38" s="53" t="s">
        <v>13</v>
      </c>
      <c r="C38" s="89" t="s">
        <v>14</v>
      </c>
      <c r="D38" s="55"/>
      <c r="E38" s="56">
        <v>67246.64</v>
      </c>
      <c r="F38" s="57"/>
      <c r="G38" s="58"/>
      <c r="H38" s="112"/>
    </row>
    <row r="39" spans="1:8" ht="31.5" hidden="1" customHeight="1" x14ac:dyDescent="0.2">
      <c r="A39" s="87"/>
      <c r="B39" s="53" t="s">
        <v>15</v>
      </c>
      <c r="C39" s="89" t="s">
        <v>16</v>
      </c>
      <c r="D39" s="55"/>
      <c r="E39" s="56">
        <v>29820</v>
      </c>
      <c r="F39" s="57"/>
      <c r="G39" s="58"/>
      <c r="H39" s="112"/>
    </row>
    <row r="40" spans="1:8" ht="21" hidden="1" customHeight="1" x14ac:dyDescent="0.2">
      <c r="A40" s="52" t="s">
        <v>140</v>
      </c>
      <c r="B40" s="80" t="s">
        <v>141</v>
      </c>
      <c r="C40" s="54"/>
      <c r="D40" s="55"/>
      <c r="E40" s="56">
        <v>1399999.8</v>
      </c>
      <c r="F40" s="57"/>
      <c r="G40" s="58"/>
      <c r="H40" s="112"/>
    </row>
    <row r="41" spans="1:8" ht="21" hidden="1" customHeight="1" x14ac:dyDescent="0.2">
      <c r="A41" s="52" t="s">
        <v>147</v>
      </c>
      <c r="B41" s="80" t="s">
        <v>149</v>
      </c>
      <c r="C41" s="54"/>
      <c r="D41" s="55"/>
      <c r="E41" s="56">
        <v>1225000.05</v>
      </c>
      <c r="F41" s="57"/>
      <c r="G41" s="58"/>
      <c r="H41" s="112"/>
    </row>
    <row r="42" spans="1:8" ht="21" hidden="1" customHeight="1" x14ac:dyDescent="0.2">
      <c r="A42" s="52" t="s">
        <v>150</v>
      </c>
      <c r="B42" s="80" t="s">
        <v>151</v>
      </c>
      <c r="C42" s="54"/>
      <c r="D42" s="55"/>
      <c r="E42" s="56">
        <v>1399999.8</v>
      </c>
      <c r="F42" s="57"/>
      <c r="G42" s="58"/>
      <c r="H42" s="112"/>
    </row>
    <row r="43" spans="1:8" ht="21" hidden="1" customHeight="1" x14ac:dyDescent="0.2">
      <c r="A43" s="52" t="s">
        <v>154</v>
      </c>
      <c r="B43" s="80" t="s">
        <v>157</v>
      </c>
      <c r="C43" s="54"/>
      <c r="D43" s="55"/>
      <c r="E43" s="56">
        <v>1399999.8</v>
      </c>
      <c r="F43" s="57"/>
      <c r="G43" s="58"/>
      <c r="H43" s="112"/>
    </row>
    <row r="44" spans="1:8" s="4" customFormat="1" ht="46.5" customHeight="1" thickBot="1" x14ac:dyDescent="0.25">
      <c r="A44" s="70">
        <v>4</v>
      </c>
      <c r="B44" s="71" t="s">
        <v>53</v>
      </c>
      <c r="C44" s="86" t="s">
        <v>54</v>
      </c>
      <c r="D44" s="73">
        <v>5600000</v>
      </c>
      <c r="E44" s="74"/>
      <c r="F44" s="75">
        <f>D44-E44</f>
        <v>5600000</v>
      </c>
      <c r="G44" s="75">
        <f>E44*100/D44</f>
        <v>0</v>
      </c>
      <c r="H44" s="118" t="s">
        <v>158</v>
      </c>
    </row>
    <row r="45" spans="1:8" ht="37.5" hidden="1" x14ac:dyDescent="0.2">
      <c r="A45" s="87"/>
      <c r="B45" s="53" t="s">
        <v>11</v>
      </c>
      <c r="C45" s="88" t="s">
        <v>12</v>
      </c>
      <c r="D45" s="55"/>
      <c r="E45" s="56">
        <v>59920.4</v>
      </c>
      <c r="F45" s="57"/>
      <c r="G45" s="58"/>
      <c r="H45" s="112"/>
    </row>
    <row r="46" spans="1:8" ht="31.5" hidden="1" x14ac:dyDescent="0.2">
      <c r="A46" s="87"/>
      <c r="B46" s="53" t="s">
        <v>13</v>
      </c>
      <c r="C46" s="89" t="s">
        <v>14</v>
      </c>
      <c r="D46" s="55"/>
      <c r="E46" s="56">
        <v>67246.64</v>
      </c>
      <c r="F46" s="57"/>
      <c r="G46" s="58"/>
      <c r="H46" s="112"/>
    </row>
    <row r="47" spans="1:8" ht="31.5" hidden="1" x14ac:dyDescent="0.2">
      <c r="A47" s="87"/>
      <c r="B47" s="53" t="s">
        <v>15</v>
      </c>
      <c r="C47" s="89" t="s">
        <v>16</v>
      </c>
      <c r="D47" s="55"/>
      <c r="E47" s="56">
        <v>29820</v>
      </c>
      <c r="F47" s="57"/>
      <c r="G47" s="58"/>
      <c r="H47" s="112"/>
    </row>
    <row r="48" spans="1:8" s="4" customFormat="1" hidden="1" x14ac:dyDescent="0.2">
      <c r="A48" s="70">
        <v>10</v>
      </c>
      <c r="B48" s="71" t="s">
        <v>42</v>
      </c>
      <c r="C48" s="72" t="s">
        <v>43</v>
      </c>
      <c r="D48" s="73">
        <v>7289000</v>
      </c>
      <c r="E48" s="74">
        <f>E49+E50</f>
        <v>7289000</v>
      </c>
      <c r="F48" s="75">
        <f>D48-E48</f>
        <v>0</v>
      </c>
      <c r="G48" s="75">
        <f>E48*100/D48</f>
        <v>100</v>
      </c>
      <c r="H48" s="118" t="s">
        <v>63</v>
      </c>
    </row>
    <row r="49" spans="1:8" s="10" customFormat="1" ht="42" hidden="1" x14ac:dyDescent="0.2">
      <c r="A49" s="52" t="s">
        <v>44</v>
      </c>
      <c r="B49" s="53" t="s">
        <v>37</v>
      </c>
      <c r="C49" s="77" t="s">
        <v>45</v>
      </c>
      <c r="D49" s="78"/>
      <c r="E49" s="56">
        <v>1758344.79</v>
      </c>
      <c r="F49" s="79"/>
      <c r="G49" s="79"/>
      <c r="H49" s="53"/>
    </row>
    <row r="50" spans="1:8" ht="42" hidden="1" x14ac:dyDescent="0.2">
      <c r="A50" s="52" t="s">
        <v>72</v>
      </c>
      <c r="B50" s="53" t="s">
        <v>73</v>
      </c>
      <c r="C50" s="77" t="s">
        <v>74</v>
      </c>
      <c r="D50" s="55"/>
      <c r="E50" s="56">
        <v>5530655.21</v>
      </c>
      <c r="F50" s="57"/>
      <c r="G50" s="58"/>
      <c r="H50" s="112"/>
    </row>
    <row r="51" spans="1:8" s="4" customFormat="1" hidden="1" x14ac:dyDescent="0.2">
      <c r="A51" s="70">
        <v>11</v>
      </c>
      <c r="B51" s="71" t="s">
        <v>47</v>
      </c>
      <c r="C51" s="72" t="s">
        <v>43</v>
      </c>
      <c r="D51" s="73">
        <v>7589000</v>
      </c>
      <c r="E51" s="74">
        <f>E52</f>
        <v>7589000</v>
      </c>
      <c r="F51" s="75">
        <f>D51-E51</f>
        <v>0</v>
      </c>
      <c r="G51" s="75">
        <f>E51*100/D51</f>
        <v>100</v>
      </c>
      <c r="H51" s="118" t="s">
        <v>63</v>
      </c>
    </row>
    <row r="52" spans="1:8" ht="21.75" hidden="1" thickBot="1" x14ac:dyDescent="0.25">
      <c r="A52" s="97" t="s">
        <v>68</v>
      </c>
      <c r="B52" s="98" t="s">
        <v>37</v>
      </c>
      <c r="C52" s="99"/>
      <c r="D52" s="100">
        <v>7589000</v>
      </c>
      <c r="E52" s="100">
        <v>7589000</v>
      </c>
      <c r="F52" s="101"/>
      <c r="G52" s="102"/>
      <c r="H52" s="119"/>
    </row>
    <row r="53" spans="1:8" s="2" customFormat="1" ht="24" thickBot="1" x14ac:dyDescent="0.25">
      <c r="A53" s="103"/>
      <c r="B53" s="104" t="s">
        <v>10</v>
      </c>
      <c r="C53" s="105"/>
      <c r="D53" s="106">
        <f>D6+D15+D19+D44</f>
        <v>38680000</v>
      </c>
      <c r="E53" s="106">
        <f>E6+E15+E19+E44</f>
        <v>20863237.5</v>
      </c>
      <c r="F53" s="106">
        <f>F6+F15+F19+F44</f>
        <v>17816762.5</v>
      </c>
      <c r="G53" s="107">
        <v>52.12</v>
      </c>
      <c r="H53" s="120"/>
    </row>
    <row r="54" spans="1:8" x14ac:dyDescent="0.2">
      <c r="G54" s="129"/>
    </row>
  </sheetData>
  <mergeCells count="10">
    <mergeCell ref="A1:H1"/>
    <mergeCell ref="A2:H2"/>
    <mergeCell ref="A3:H3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5" fitToHeight="0" orientation="landscape" r:id="rId1"/>
  <rowBreaks count="1" manualBreakCount="1">
    <brk id="53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62"/>
  <sheetViews>
    <sheetView view="pageBreakPreview" zoomScaleNormal="120" zoomScaleSheetLayoutView="100" workbookViewId="0">
      <selection activeCell="C9" sqref="C9"/>
    </sheetView>
  </sheetViews>
  <sheetFormatPr defaultColWidth="9" defaultRowHeight="21.75" customHeight="1" x14ac:dyDescent="0.2"/>
  <cols>
    <col min="1" max="1" width="10.25" style="36" customWidth="1"/>
    <col min="2" max="2" width="5" style="36" customWidth="1"/>
    <col min="3" max="3" width="15.875" style="36" customWidth="1"/>
    <col min="4" max="4" width="7.75" style="36" customWidth="1"/>
    <col min="5" max="5" width="9" style="36"/>
    <col min="6" max="6" width="12.625" style="36" bestFit="1" customWidth="1"/>
    <col min="7" max="8" width="9" style="36"/>
    <col min="9" max="9" width="15.375" style="36" customWidth="1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155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x14ac:dyDescent="0.2">
      <c r="A5" s="143" t="s">
        <v>142</v>
      </c>
      <c r="B5" s="143"/>
      <c r="C5" s="143"/>
      <c r="D5" s="143"/>
      <c r="E5" s="143"/>
      <c r="F5" s="143"/>
      <c r="G5" s="143"/>
      <c r="H5" s="143"/>
      <c r="I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18" customFormat="1" ht="19.5" x14ac:dyDescent="0.2">
      <c r="A6" s="22" t="s">
        <v>19</v>
      </c>
      <c r="B6" s="22"/>
      <c r="C6" s="34">
        <v>6999999</v>
      </c>
      <c r="D6" s="35" t="s">
        <v>20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</row>
    <row r="7" spans="1:29" s="18" customFormat="1" ht="20.25" x14ac:dyDescent="0.2">
      <c r="A7" s="18" t="s">
        <v>40</v>
      </c>
      <c r="B7" s="22"/>
      <c r="C7" s="43">
        <v>4024999.6500000004</v>
      </c>
      <c r="D7" s="44" t="s">
        <v>20</v>
      </c>
      <c r="J7" s="39"/>
      <c r="K7" s="46">
        <f>1399999.8+1225000.05+1399999.8</f>
        <v>4024999.6500000004</v>
      </c>
      <c r="L7" s="46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19.5" x14ac:dyDescent="0.2">
      <c r="A8" s="18" t="s">
        <v>21</v>
      </c>
      <c r="C8" s="43">
        <v>2694999.75</v>
      </c>
      <c r="D8" s="44" t="s">
        <v>20</v>
      </c>
      <c r="F8" s="47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22" t="s">
        <v>22</v>
      </c>
      <c r="B9" s="22"/>
      <c r="C9" s="48">
        <f>C6-C8-C7</f>
        <v>279999.59999999963</v>
      </c>
      <c r="D9" s="35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18" t="s">
        <v>23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2.75" customHeight="1" x14ac:dyDescent="0.2"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9.5" customHeight="1" x14ac:dyDescent="0.2">
      <c r="B13" s="18" t="s">
        <v>24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33" customFormat="1" ht="19.5" customHeight="1" x14ac:dyDescent="0.2">
      <c r="A14" s="33" t="s">
        <v>25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  <c r="W14" s="42"/>
      <c r="X14" s="42"/>
      <c r="Y14" s="42"/>
      <c r="Z14" s="42"/>
      <c r="AA14" s="42"/>
      <c r="AB14" s="42"/>
      <c r="AC14" s="42"/>
    </row>
    <row r="15" spans="1:29" s="33" customFormat="1" ht="19.5" customHeight="1" x14ac:dyDescent="0.2">
      <c r="C15" s="33" t="s">
        <v>26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18" customFormat="1" ht="17.25" customHeight="1" x14ac:dyDescent="0.2">
      <c r="C16" s="18" t="s">
        <v>156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/>
      <c r="W16" s="40"/>
      <c r="X16" s="40"/>
      <c r="Y16" s="40"/>
      <c r="Z16" s="40"/>
      <c r="AA16" s="40"/>
      <c r="AB16" s="40"/>
      <c r="AC16" s="40"/>
    </row>
    <row r="17" spans="3:29" s="18" customFormat="1" ht="12.75" customHeight="1" x14ac:dyDescent="0.2"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33" customFormat="1" ht="17.25" customHeight="1" x14ac:dyDescent="0.2">
      <c r="C18" s="141" t="s">
        <v>27</v>
      </c>
      <c r="D18" s="141"/>
      <c r="E18" s="18" t="s">
        <v>156</v>
      </c>
      <c r="F18" s="18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2"/>
      <c r="W18" s="42"/>
      <c r="X18" s="42"/>
      <c r="Y18" s="42"/>
      <c r="Z18" s="42"/>
      <c r="AA18" s="42"/>
      <c r="AB18" s="42"/>
      <c r="AC18" s="42"/>
    </row>
    <row r="19" spans="3:29" s="49" customFormat="1" ht="21.75" customHeight="1" x14ac:dyDescent="0.3">
      <c r="C19" s="142" t="s">
        <v>28</v>
      </c>
      <c r="D19" s="142"/>
      <c r="E19" s="18" t="s">
        <v>156</v>
      </c>
      <c r="F19" s="18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  <c r="Z19" s="51"/>
      <c r="AA19" s="51"/>
      <c r="AB19" s="51"/>
      <c r="AC19" s="51"/>
    </row>
    <row r="40" s="37" customFormat="1" ht="21.75" customHeight="1" x14ac:dyDescent="0.2"/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8" customFormat="1" ht="21.75" customHeight="1" x14ac:dyDescent="0.2"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</sheetData>
  <mergeCells count="3">
    <mergeCell ref="C18:D18"/>
    <mergeCell ref="C19:D19"/>
    <mergeCell ref="A5:I5"/>
  </mergeCells>
  <dataValidations count="1">
    <dataValidation type="list" allowBlank="1" showInputMessage="1" showErrorMessage="1" sqref="A8">
      <formula1>$J$9:$J$10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scale="9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63"/>
  <sheetViews>
    <sheetView view="pageBreakPreview" zoomScaleNormal="120" zoomScaleSheetLayoutView="100" workbookViewId="0">
      <selection activeCell="G23" sqref="G23"/>
    </sheetView>
  </sheetViews>
  <sheetFormatPr defaultColWidth="9" defaultRowHeight="21.75" customHeight="1" x14ac:dyDescent="0.2"/>
  <cols>
    <col min="1" max="1" width="10.25" style="36" customWidth="1"/>
    <col min="2" max="2" width="5" style="36" customWidth="1"/>
    <col min="3" max="3" width="16.625" style="36" customWidth="1"/>
    <col min="4" max="4" width="7.75" style="36" customWidth="1"/>
    <col min="5" max="5" width="9" style="36"/>
    <col min="6" max="6" width="12.625" style="36" bestFit="1" customWidth="1"/>
    <col min="7" max="8" width="9" style="36"/>
    <col min="9" max="9" width="13.375" style="36" customWidth="1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128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customHeight="1" x14ac:dyDescent="0.2">
      <c r="A5" s="143" t="s">
        <v>129</v>
      </c>
      <c r="B5" s="143"/>
      <c r="C5" s="143"/>
      <c r="D5" s="143"/>
      <c r="E5" s="143"/>
      <c r="F5" s="143"/>
      <c r="G5" s="143"/>
      <c r="H5" s="143"/>
      <c r="I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33" customFormat="1" ht="19.5" customHeight="1" x14ac:dyDescent="0.2">
      <c r="A6" s="143" t="s">
        <v>132</v>
      </c>
      <c r="B6" s="143"/>
      <c r="C6" s="143"/>
      <c r="D6" s="143"/>
      <c r="E6" s="143"/>
      <c r="F6" s="143"/>
      <c r="G6" s="143"/>
      <c r="H6" s="143"/>
      <c r="I6" s="1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</row>
    <row r="7" spans="1:29" s="18" customFormat="1" ht="19.5" x14ac:dyDescent="0.2">
      <c r="A7" s="22" t="s">
        <v>19</v>
      </c>
      <c r="B7" s="22"/>
      <c r="C7" s="34">
        <v>1450000</v>
      </c>
      <c r="D7" s="35" t="s">
        <v>20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20.25" x14ac:dyDescent="0.2">
      <c r="A8" s="18" t="s">
        <v>40</v>
      </c>
      <c r="B8" s="22"/>
      <c r="C8" s="43">
        <v>0</v>
      </c>
      <c r="D8" s="44" t="s">
        <v>20</v>
      </c>
      <c r="J8" s="39"/>
      <c r="K8" s="45"/>
      <c r="L8" s="46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18" t="s">
        <v>21</v>
      </c>
      <c r="C9" s="48">
        <v>1450000</v>
      </c>
      <c r="D9" s="44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22" t="s">
        <v>22</v>
      </c>
      <c r="B10" s="22"/>
      <c r="C10" s="48">
        <f>C7-C9</f>
        <v>0</v>
      </c>
      <c r="D10" s="35" t="s">
        <v>20</v>
      </c>
      <c r="F10" s="47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9.5" x14ac:dyDescent="0.2">
      <c r="A11" s="18" t="s">
        <v>23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2.75" customHeight="1" x14ac:dyDescent="0.2"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18" customFormat="1" ht="19.5" customHeight="1" x14ac:dyDescent="0.2">
      <c r="B14" s="18" t="s">
        <v>24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</row>
    <row r="15" spans="1:29" s="33" customFormat="1" ht="19.5" customHeight="1" x14ac:dyDescent="0.2">
      <c r="A15" s="33" t="s">
        <v>25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33" customFormat="1" ht="19.5" customHeight="1" x14ac:dyDescent="0.2">
      <c r="C16" s="33" t="s">
        <v>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2"/>
      <c r="X16" s="42"/>
      <c r="Y16" s="42"/>
      <c r="Z16" s="42"/>
      <c r="AA16" s="42"/>
      <c r="AB16" s="42"/>
      <c r="AC16" s="42"/>
    </row>
    <row r="17" spans="3:29" s="18" customFormat="1" ht="17.25" customHeight="1" x14ac:dyDescent="0.2">
      <c r="C17" s="18" t="s">
        <v>130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18" customFormat="1" ht="12.75" customHeight="1" x14ac:dyDescent="0.2"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</row>
    <row r="19" spans="3:29" s="33" customFormat="1" ht="17.25" customHeight="1" x14ac:dyDescent="0.2">
      <c r="C19" s="141" t="s">
        <v>27</v>
      </c>
      <c r="D19" s="141"/>
      <c r="E19" s="18" t="s">
        <v>131</v>
      </c>
      <c r="F19" s="18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2"/>
      <c r="X19" s="42"/>
      <c r="Y19" s="42"/>
      <c r="Z19" s="42"/>
      <c r="AA19" s="42"/>
      <c r="AB19" s="42"/>
      <c r="AC19" s="42"/>
    </row>
    <row r="20" spans="3:29" s="49" customFormat="1" ht="21.75" customHeight="1" x14ac:dyDescent="0.3">
      <c r="C20" s="142" t="s">
        <v>28</v>
      </c>
      <c r="D20" s="142"/>
      <c r="E20" s="18" t="s">
        <v>131</v>
      </c>
      <c r="F20" s="1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  <c r="Z20" s="51"/>
      <c r="AA20" s="51"/>
      <c r="AB20" s="51"/>
      <c r="AC20" s="51"/>
    </row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7" customFormat="1" ht="21.75" customHeight="1" x14ac:dyDescent="0.2"/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0:21" s="38" customFormat="1" ht="21.75" customHeight="1" x14ac:dyDescent="0.2"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</sheetData>
  <mergeCells count="4">
    <mergeCell ref="A5:I5"/>
    <mergeCell ref="A6:I6"/>
    <mergeCell ref="C19:D19"/>
    <mergeCell ref="C20:D20"/>
  </mergeCells>
  <dataValidations count="1">
    <dataValidation type="list" allowBlank="1" showInputMessage="1" showErrorMessage="1" sqref="A9">
      <formula1>$J$10:$J$11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scale="9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63"/>
  <sheetViews>
    <sheetView view="pageBreakPreview" zoomScaleNormal="120" zoomScaleSheetLayoutView="100" workbookViewId="0">
      <selection activeCell="H27" sqref="H27"/>
    </sheetView>
  </sheetViews>
  <sheetFormatPr defaultColWidth="9" defaultRowHeight="21.75" customHeight="1" x14ac:dyDescent="0.2"/>
  <cols>
    <col min="1" max="1" width="10.25" style="36" customWidth="1"/>
    <col min="2" max="2" width="4.875" style="36" customWidth="1"/>
    <col min="3" max="3" width="17.125" style="36" customWidth="1"/>
    <col min="4" max="4" width="7.75" style="36" customWidth="1"/>
    <col min="5" max="5" width="9" style="36"/>
    <col min="6" max="6" width="12.625" style="36" bestFit="1" customWidth="1"/>
    <col min="7" max="8" width="9" style="36"/>
    <col min="9" max="9" width="13.625" style="36" customWidth="1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137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customHeight="1" x14ac:dyDescent="0.2">
      <c r="A5" s="143" t="s">
        <v>122</v>
      </c>
      <c r="B5" s="143"/>
      <c r="C5" s="143"/>
      <c r="D5" s="143"/>
      <c r="E5" s="143"/>
      <c r="F5" s="143"/>
      <c r="G5" s="143"/>
      <c r="H5" s="143"/>
      <c r="I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33" customFormat="1" ht="19.5" customHeight="1" x14ac:dyDescent="0.2">
      <c r="A6" s="143" t="s">
        <v>85</v>
      </c>
      <c r="B6" s="143"/>
      <c r="C6" s="143"/>
      <c r="D6" s="143"/>
      <c r="E6" s="143"/>
      <c r="F6" s="143"/>
      <c r="G6" s="143"/>
      <c r="H6" s="143"/>
      <c r="I6" s="1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</row>
    <row r="7" spans="1:29" s="18" customFormat="1" ht="19.5" x14ac:dyDescent="0.2">
      <c r="A7" s="22" t="s">
        <v>19</v>
      </c>
      <c r="B7" s="22"/>
      <c r="C7" s="34">
        <v>14549000</v>
      </c>
      <c r="D7" s="35" t="s">
        <v>20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20.25" x14ac:dyDescent="0.2">
      <c r="A8" s="18" t="s">
        <v>40</v>
      </c>
      <c r="B8" s="22"/>
      <c r="C8" s="43">
        <v>0</v>
      </c>
      <c r="D8" s="44" t="s">
        <v>20</v>
      </c>
      <c r="J8" s="39"/>
      <c r="K8" s="45"/>
      <c r="L8" s="46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18" t="s">
        <v>21</v>
      </c>
      <c r="C9" s="43">
        <v>14531720</v>
      </c>
      <c r="D9" s="44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22" t="s">
        <v>22</v>
      </c>
      <c r="B10" s="22"/>
      <c r="C10" s="48">
        <f>C7-C9-C8</f>
        <v>17280</v>
      </c>
      <c r="D10" s="35" t="s">
        <v>20</v>
      </c>
      <c r="F10" s="47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9.5" x14ac:dyDescent="0.2">
      <c r="A11" s="18" t="s">
        <v>23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2.75" customHeight="1" x14ac:dyDescent="0.2"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18" customFormat="1" ht="19.5" customHeight="1" x14ac:dyDescent="0.2">
      <c r="B14" s="18" t="s">
        <v>24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</row>
    <row r="15" spans="1:29" s="33" customFormat="1" ht="19.5" customHeight="1" x14ac:dyDescent="0.2">
      <c r="A15" s="33" t="s">
        <v>25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33" customFormat="1" ht="19.5" customHeight="1" x14ac:dyDescent="0.2">
      <c r="C16" s="33" t="s">
        <v>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2"/>
      <c r="X16" s="42"/>
      <c r="Y16" s="42"/>
      <c r="Z16" s="42"/>
      <c r="AA16" s="42"/>
      <c r="AB16" s="42"/>
      <c r="AC16" s="42"/>
    </row>
    <row r="17" spans="3:29" s="18" customFormat="1" ht="17.25" customHeight="1" x14ac:dyDescent="0.2">
      <c r="C17" s="18" t="s">
        <v>136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18" customFormat="1" ht="12.75" customHeight="1" x14ac:dyDescent="0.2"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</row>
    <row r="19" spans="3:29" s="33" customFormat="1" ht="17.25" customHeight="1" x14ac:dyDescent="0.2">
      <c r="C19" s="141" t="s">
        <v>27</v>
      </c>
      <c r="D19" s="141"/>
      <c r="E19" s="18" t="s">
        <v>135</v>
      </c>
      <c r="F19" s="18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2"/>
      <c r="X19" s="42"/>
      <c r="Y19" s="42"/>
      <c r="Z19" s="42"/>
      <c r="AA19" s="42"/>
      <c r="AB19" s="42"/>
      <c r="AC19" s="42"/>
    </row>
    <row r="20" spans="3:29" s="49" customFormat="1" ht="21.75" customHeight="1" x14ac:dyDescent="0.3">
      <c r="C20" s="142" t="s">
        <v>28</v>
      </c>
      <c r="D20" s="142"/>
      <c r="E20" s="18" t="s">
        <v>135</v>
      </c>
      <c r="F20" s="1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  <c r="Z20" s="51"/>
      <c r="AA20" s="51"/>
      <c r="AB20" s="51"/>
      <c r="AC20" s="51"/>
    </row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7" customFormat="1" ht="21.75" customHeight="1" x14ac:dyDescent="0.2"/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0:21" s="38" customFormat="1" ht="21.75" customHeight="1" x14ac:dyDescent="0.2"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</sheetData>
  <mergeCells count="4">
    <mergeCell ref="A5:I5"/>
    <mergeCell ref="A6:I6"/>
    <mergeCell ref="C19:D19"/>
    <mergeCell ref="C20:D20"/>
  </mergeCells>
  <dataValidations count="1">
    <dataValidation type="list" allowBlank="1" showInputMessage="1" showErrorMessage="1" sqref="A9">
      <formula1>$J$10:$J$11</formula1>
    </dataValidation>
  </dataValidations>
  <printOptions horizontalCentered="1"/>
  <pageMargins left="0.28000000000000003" right="0.23622047244094491" top="0.33" bottom="0.15748031496062992" header="0.27" footer="0.31496062992125984"/>
  <pageSetup paperSize="9" scale="9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3"/>
  <sheetViews>
    <sheetView view="pageBreakPreview" zoomScaleNormal="120" zoomScaleSheetLayoutView="100" workbookViewId="0">
      <selection activeCell="G9" sqref="G9"/>
    </sheetView>
  </sheetViews>
  <sheetFormatPr defaultColWidth="9" defaultRowHeight="21.75" customHeight="1" x14ac:dyDescent="0.2"/>
  <cols>
    <col min="1" max="1" width="10.25" style="36" customWidth="1"/>
    <col min="2" max="2" width="3.375" style="36" customWidth="1"/>
    <col min="3" max="3" width="15.875" style="36" customWidth="1"/>
    <col min="4" max="4" width="7.75" style="36" customWidth="1"/>
    <col min="5" max="5" width="9" style="36"/>
    <col min="6" max="6" width="12.625" style="36" bestFit="1" customWidth="1"/>
    <col min="7" max="9" width="9" style="36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93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customHeight="1" x14ac:dyDescent="0.2">
      <c r="A5" s="143" t="s">
        <v>97</v>
      </c>
      <c r="B5" s="143"/>
      <c r="C5" s="143"/>
      <c r="D5" s="143"/>
      <c r="E5" s="143"/>
      <c r="F5" s="143"/>
      <c r="G5" s="143"/>
      <c r="H5" s="143"/>
      <c r="I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33" customFormat="1" ht="19.5" customHeight="1" x14ac:dyDescent="0.2">
      <c r="A6" s="143" t="s">
        <v>98</v>
      </c>
      <c r="B6" s="143"/>
      <c r="C6" s="143"/>
      <c r="D6" s="143"/>
      <c r="E6" s="143"/>
      <c r="F6" s="143"/>
      <c r="G6" s="143"/>
      <c r="H6" s="143"/>
      <c r="I6" s="1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</row>
    <row r="7" spans="1:29" s="18" customFormat="1" ht="19.5" x14ac:dyDescent="0.2">
      <c r="A7" s="22" t="s">
        <v>19</v>
      </c>
      <c r="B7" s="22"/>
      <c r="C7" s="34">
        <v>1227000</v>
      </c>
      <c r="D7" s="35" t="s">
        <v>20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20.25" x14ac:dyDescent="0.2">
      <c r="A8" s="18" t="s">
        <v>40</v>
      </c>
      <c r="B8" s="22"/>
      <c r="C8" s="43">
        <v>0</v>
      </c>
      <c r="D8" s="44" t="s">
        <v>20</v>
      </c>
      <c r="J8" s="39"/>
      <c r="K8" s="45"/>
      <c r="L8" s="46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18" t="s">
        <v>21</v>
      </c>
      <c r="C9" s="43">
        <v>383437.5</v>
      </c>
      <c r="D9" s="44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22" t="s">
        <v>22</v>
      </c>
      <c r="B10" s="22"/>
      <c r="C10" s="48">
        <f>C7-C9-C8</f>
        <v>843562.5</v>
      </c>
      <c r="D10" s="35" t="s">
        <v>20</v>
      </c>
      <c r="F10" s="47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9.5" x14ac:dyDescent="0.2">
      <c r="A11" s="18" t="s">
        <v>23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2.75" customHeight="1" x14ac:dyDescent="0.2"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18" customFormat="1" ht="19.5" customHeight="1" x14ac:dyDescent="0.2">
      <c r="B14" s="18" t="s">
        <v>24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</row>
    <row r="15" spans="1:29" s="33" customFormat="1" ht="19.5" customHeight="1" x14ac:dyDescent="0.2">
      <c r="A15" s="33" t="s">
        <v>25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33" customFormat="1" ht="19.5" customHeight="1" x14ac:dyDescent="0.2">
      <c r="C16" s="33" t="s">
        <v>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2"/>
      <c r="X16" s="42"/>
      <c r="Y16" s="42"/>
      <c r="Z16" s="42"/>
      <c r="AA16" s="42"/>
      <c r="AB16" s="42"/>
      <c r="AC16" s="42"/>
    </row>
    <row r="17" spans="3:29" s="18" customFormat="1" ht="17.25" customHeight="1" x14ac:dyDescent="0.2">
      <c r="C17" s="18" t="s">
        <v>99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18" customFormat="1" ht="12.75" customHeight="1" x14ac:dyDescent="0.2"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</row>
    <row r="19" spans="3:29" s="33" customFormat="1" ht="17.25" customHeight="1" x14ac:dyDescent="0.2">
      <c r="C19" s="141" t="s">
        <v>27</v>
      </c>
      <c r="D19" s="141"/>
      <c r="E19" s="18" t="s">
        <v>100</v>
      </c>
      <c r="F19" s="18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2"/>
      <c r="X19" s="42"/>
      <c r="Y19" s="42"/>
      <c r="Z19" s="42"/>
      <c r="AA19" s="42"/>
      <c r="AB19" s="42"/>
      <c r="AC19" s="42"/>
    </row>
    <row r="20" spans="3:29" s="49" customFormat="1" ht="21.75" customHeight="1" x14ac:dyDescent="0.3">
      <c r="C20" s="142" t="s">
        <v>28</v>
      </c>
      <c r="D20" s="142"/>
      <c r="E20" s="18" t="s">
        <v>100</v>
      </c>
      <c r="F20" s="1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  <c r="Z20" s="51"/>
      <c r="AA20" s="51"/>
      <c r="AB20" s="51"/>
      <c r="AC20" s="51"/>
    </row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7" customFormat="1" ht="21.75" customHeight="1" x14ac:dyDescent="0.2"/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0:21" s="38" customFormat="1" ht="21.75" customHeight="1" x14ac:dyDescent="0.2"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</sheetData>
  <mergeCells count="4">
    <mergeCell ref="A5:I5"/>
    <mergeCell ref="A6:I6"/>
    <mergeCell ref="C19:D19"/>
    <mergeCell ref="C20:D20"/>
  </mergeCells>
  <dataValidations count="1">
    <dataValidation type="list" allowBlank="1" showInputMessage="1" showErrorMessage="1" sqref="A9">
      <formula1>$J$10:$J$11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3"/>
  <sheetViews>
    <sheetView view="pageBreakPreview" zoomScaleNormal="120" zoomScaleSheetLayoutView="100" workbookViewId="0">
      <selection activeCell="G9" sqref="G9"/>
    </sheetView>
  </sheetViews>
  <sheetFormatPr defaultColWidth="9" defaultRowHeight="21.75" customHeight="1" x14ac:dyDescent="0.2"/>
  <cols>
    <col min="1" max="1" width="10.25" style="36" customWidth="1"/>
    <col min="2" max="2" width="3.375" style="36" customWidth="1"/>
    <col min="3" max="3" width="15.875" style="36" customWidth="1"/>
    <col min="4" max="4" width="7.75" style="36" customWidth="1"/>
    <col min="5" max="5" width="9" style="36"/>
    <col min="6" max="6" width="12.625" style="36" bestFit="1" customWidth="1"/>
    <col min="7" max="9" width="9" style="36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103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customHeight="1" x14ac:dyDescent="0.2">
      <c r="A5" s="143" t="s">
        <v>86</v>
      </c>
      <c r="B5" s="143"/>
      <c r="C5" s="143"/>
      <c r="D5" s="143"/>
      <c r="E5" s="143"/>
      <c r="F5" s="143"/>
      <c r="G5" s="143"/>
      <c r="H5" s="143"/>
      <c r="I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33" customFormat="1" ht="19.5" customHeight="1" x14ac:dyDescent="0.2">
      <c r="A6" s="143" t="s">
        <v>85</v>
      </c>
      <c r="B6" s="143"/>
      <c r="C6" s="143"/>
      <c r="D6" s="143"/>
      <c r="E6" s="143"/>
      <c r="F6" s="143"/>
      <c r="G6" s="143"/>
      <c r="H6" s="143"/>
      <c r="I6" s="1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</row>
    <row r="7" spans="1:29" s="18" customFormat="1" ht="19.5" x14ac:dyDescent="0.2">
      <c r="A7" s="22" t="s">
        <v>19</v>
      </c>
      <c r="B7" s="22"/>
      <c r="C7" s="34">
        <v>345000</v>
      </c>
      <c r="D7" s="35" t="s">
        <v>20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20.25" x14ac:dyDescent="0.2">
      <c r="A8" s="18" t="s">
        <v>40</v>
      </c>
      <c r="B8" s="22"/>
      <c r="C8" s="43">
        <v>0</v>
      </c>
      <c r="D8" s="44" t="s">
        <v>20</v>
      </c>
      <c r="J8" s="39"/>
      <c r="K8" s="45"/>
      <c r="L8" s="46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18" t="s">
        <v>21</v>
      </c>
      <c r="C9" s="43">
        <v>340356</v>
      </c>
      <c r="D9" s="44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22" t="s">
        <v>22</v>
      </c>
      <c r="B10" s="22"/>
      <c r="C10" s="48">
        <f>C7-C9-C8</f>
        <v>4644</v>
      </c>
      <c r="D10" s="35" t="s">
        <v>20</v>
      </c>
      <c r="F10" s="47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9.5" x14ac:dyDescent="0.2">
      <c r="A11" s="18" t="s">
        <v>23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2.75" customHeight="1" x14ac:dyDescent="0.2"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18" customFormat="1" ht="19.5" customHeight="1" x14ac:dyDescent="0.2">
      <c r="B14" s="18" t="s">
        <v>24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</row>
    <row r="15" spans="1:29" s="33" customFormat="1" ht="19.5" customHeight="1" x14ac:dyDescent="0.2">
      <c r="A15" s="33" t="s">
        <v>25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33" customFormat="1" ht="19.5" customHeight="1" x14ac:dyDescent="0.2">
      <c r="C16" s="33" t="s">
        <v>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2"/>
      <c r="X16" s="42"/>
      <c r="Y16" s="42"/>
      <c r="Z16" s="42"/>
      <c r="AA16" s="42"/>
      <c r="AB16" s="42"/>
      <c r="AC16" s="42"/>
    </row>
    <row r="17" spans="3:29" s="18" customFormat="1" ht="17.25" customHeight="1" x14ac:dyDescent="0.2">
      <c r="C17" s="18" t="s">
        <v>104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18" customFormat="1" ht="12.75" customHeight="1" x14ac:dyDescent="0.2"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</row>
    <row r="19" spans="3:29" s="33" customFormat="1" ht="17.25" customHeight="1" x14ac:dyDescent="0.2">
      <c r="C19" s="141" t="s">
        <v>27</v>
      </c>
      <c r="D19" s="141"/>
      <c r="E19" s="18" t="s">
        <v>105</v>
      </c>
      <c r="F19" s="18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2"/>
      <c r="X19" s="42"/>
      <c r="Y19" s="42"/>
      <c r="Z19" s="42"/>
      <c r="AA19" s="42"/>
      <c r="AB19" s="42"/>
      <c r="AC19" s="42"/>
    </row>
    <row r="20" spans="3:29" s="49" customFormat="1" ht="21.75" customHeight="1" x14ac:dyDescent="0.3">
      <c r="C20" s="142" t="s">
        <v>28</v>
      </c>
      <c r="D20" s="142"/>
      <c r="E20" s="18" t="s">
        <v>105</v>
      </c>
      <c r="F20" s="1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  <c r="Z20" s="51"/>
      <c r="AA20" s="51"/>
      <c r="AB20" s="51"/>
      <c r="AC20" s="51"/>
    </row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7" customFormat="1" ht="21.75" customHeight="1" x14ac:dyDescent="0.2"/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0:21" s="38" customFormat="1" ht="21.75" customHeight="1" x14ac:dyDescent="0.2"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</sheetData>
  <mergeCells count="4">
    <mergeCell ref="A6:I6"/>
    <mergeCell ref="C19:D19"/>
    <mergeCell ref="C20:D20"/>
    <mergeCell ref="A5:I5"/>
  </mergeCells>
  <dataValidations count="1">
    <dataValidation type="list" allowBlank="1" showInputMessage="1" showErrorMessage="1" sqref="A9">
      <formula1>$J$10:$J$11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3"/>
  <sheetViews>
    <sheetView view="pageBreakPreview" zoomScaleNormal="120" zoomScaleSheetLayoutView="100" workbookViewId="0">
      <selection activeCell="H12" sqref="H12"/>
    </sheetView>
  </sheetViews>
  <sheetFormatPr defaultColWidth="9" defaultRowHeight="21.75" customHeight="1" x14ac:dyDescent="0.2"/>
  <cols>
    <col min="1" max="1" width="10.25" style="36" customWidth="1"/>
    <col min="2" max="2" width="3.375" style="36" customWidth="1"/>
    <col min="3" max="3" width="15.875" style="36" customWidth="1"/>
    <col min="4" max="4" width="7.75" style="36" customWidth="1"/>
    <col min="5" max="5" width="9" style="36"/>
    <col min="6" max="6" width="12.625" style="36" bestFit="1" customWidth="1"/>
    <col min="7" max="9" width="9" style="36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88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x14ac:dyDescent="0.2">
      <c r="A5" s="143" t="s">
        <v>78</v>
      </c>
      <c r="B5" s="143"/>
      <c r="C5" s="143"/>
      <c r="D5" s="143"/>
      <c r="E5" s="143"/>
      <c r="F5" s="143"/>
      <c r="G5" s="143"/>
      <c r="H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33" customFormat="1" ht="19.5" customHeight="1" x14ac:dyDescent="0.2">
      <c r="A6" s="143" t="s">
        <v>80</v>
      </c>
      <c r="B6" s="143"/>
      <c r="C6" s="143"/>
      <c r="D6" s="143"/>
      <c r="E6" s="143"/>
      <c r="F6" s="143"/>
      <c r="G6" s="143"/>
      <c r="H6" s="143"/>
      <c r="I6" s="1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</row>
    <row r="7" spans="1:29" s="18" customFormat="1" ht="19.5" x14ac:dyDescent="0.2">
      <c r="A7" s="22" t="s">
        <v>19</v>
      </c>
      <c r="B7" s="22"/>
      <c r="C7" s="34">
        <v>5153000</v>
      </c>
      <c r="D7" s="35" t="s">
        <v>20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20.25" x14ac:dyDescent="0.2">
      <c r="A8" s="18" t="s">
        <v>40</v>
      </c>
      <c r="B8" s="22"/>
      <c r="C8" s="43">
        <v>1545900</v>
      </c>
      <c r="D8" s="44" t="s">
        <v>20</v>
      </c>
      <c r="J8" s="39"/>
      <c r="K8" s="45"/>
      <c r="L8" s="46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18" t="s">
        <v>21</v>
      </c>
      <c r="C9" s="43">
        <v>1545900</v>
      </c>
      <c r="D9" s="44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22" t="s">
        <v>22</v>
      </c>
      <c r="B10" s="22"/>
      <c r="C10" s="48">
        <f>C7-C9-C8</f>
        <v>2061200</v>
      </c>
      <c r="D10" s="35" t="s">
        <v>20</v>
      </c>
      <c r="F10" s="47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9.5" x14ac:dyDescent="0.2">
      <c r="A11" s="18" t="s">
        <v>23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2.75" customHeight="1" x14ac:dyDescent="0.2"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18" customFormat="1" ht="19.5" customHeight="1" x14ac:dyDescent="0.2">
      <c r="B14" s="18" t="s">
        <v>24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</row>
    <row r="15" spans="1:29" s="33" customFormat="1" ht="19.5" customHeight="1" x14ac:dyDescent="0.2">
      <c r="A15" s="33" t="s">
        <v>25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33" customFormat="1" ht="19.5" customHeight="1" x14ac:dyDescent="0.2">
      <c r="C16" s="33" t="s">
        <v>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2"/>
      <c r="W16" s="42"/>
      <c r="X16" s="42"/>
      <c r="Y16" s="42"/>
      <c r="Z16" s="42"/>
      <c r="AA16" s="42"/>
      <c r="AB16" s="42"/>
      <c r="AC16" s="42"/>
    </row>
    <row r="17" spans="3:29" s="18" customFormat="1" ht="17.25" customHeight="1" x14ac:dyDescent="0.2">
      <c r="C17" s="18" t="s">
        <v>89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18" customFormat="1" ht="12.75" customHeight="1" x14ac:dyDescent="0.2"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</row>
    <row r="19" spans="3:29" s="33" customFormat="1" ht="17.25" customHeight="1" x14ac:dyDescent="0.2">
      <c r="C19" s="141" t="s">
        <v>27</v>
      </c>
      <c r="D19" s="141"/>
      <c r="E19" s="18" t="s">
        <v>90</v>
      </c>
      <c r="F19" s="18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2"/>
      <c r="W19" s="42"/>
      <c r="X19" s="42"/>
      <c r="Y19" s="42"/>
      <c r="Z19" s="42"/>
      <c r="AA19" s="42"/>
      <c r="AB19" s="42"/>
      <c r="AC19" s="42"/>
    </row>
    <row r="20" spans="3:29" s="49" customFormat="1" ht="21.75" customHeight="1" x14ac:dyDescent="0.3">
      <c r="C20" s="142" t="s">
        <v>28</v>
      </c>
      <c r="D20" s="142"/>
      <c r="E20" s="18" t="s">
        <v>90</v>
      </c>
      <c r="F20" s="1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  <c r="W20" s="51"/>
      <c r="X20" s="51"/>
      <c r="Y20" s="51"/>
      <c r="Z20" s="51"/>
      <c r="AA20" s="51"/>
      <c r="AB20" s="51"/>
      <c r="AC20" s="51"/>
    </row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7" customFormat="1" ht="21.75" customHeight="1" x14ac:dyDescent="0.2"/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  <row r="63" spans="10:21" s="38" customFormat="1" ht="21.75" customHeight="1" x14ac:dyDescent="0.2"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</row>
  </sheetData>
  <mergeCells count="4">
    <mergeCell ref="A5:H5"/>
    <mergeCell ref="C19:D19"/>
    <mergeCell ref="C20:D20"/>
    <mergeCell ref="A6:I6"/>
  </mergeCells>
  <dataValidations count="1">
    <dataValidation type="list" allowBlank="1" showInputMessage="1" showErrorMessage="1" sqref="A9">
      <formula1>$J$10:$J$11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2"/>
  <sheetViews>
    <sheetView view="pageBreakPreview" topLeftCell="A4" zoomScaleNormal="120" zoomScaleSheetLayoutView="100" workbookViewId="0">
      <selection activeCell="K7" sqref="K7"/>
    </sheetView>
  </sheetViews>
  <sheetFormatPr defaultColWidth="9" defaultRowHeight="21.75" customHeight="1" x14ac:dyDescent="0.2"/>
  <cols>
    <col min="1" max="1" width="10.25" style="36" customWidth="1"/>
    <col min="2" max="2" width="3.375" style="36" customWidth="1"/>
    <col min="3" max="3" width="15.875" style="36" customWidth="1"/>
    <col min="4" max="4" width="7.75" style="36" customWidth="1"/>
    <col min="5" max="5" width="9" style="36"/>
    <col min="6" max="6" width="12.625" style="36" bestFit="1" customWidth="1"/>
    <col min="7" max="9" width="9" style="36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64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x14ac:dyDescent="0.2">
      <c r="A5" s="143" t="s">
        <v>32</v>
      </c>
      <c r="B5" s="143"/>
      <c r="C5" s="143"/>
      <c r="D5" s="143"/>
      <c r="E5" s="143"/>
      <c r="F5" s="143"/>
      <c r="G5" s="143"/>
      <c r="H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18" customFormat="1" ht="19.5" x14ac:dyDescent="0.2">
      <c r="A6" s="22" t="s">
        <v>19</v>
      </c>
      <c r="B6" s="22"/>
      <c r="C6" s="34">
        <v>697000</v>
      </c>
      <c r="D6" s="35" t="s">
        <v>20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</row>
    <row r="7" spans="1:29" s="18" customFormat="1" ht="20.25" x14ac:dyDescent="0.2">
      <c r="A7" s="18" t="s">
        <v>40</v>
      </c>
      <c r="B7" s="22"/>
      <c r="C7" s="43">
        <v>0</v>
      </c>
      <c r="D7" s="44" t="s">
        <v>20</v>
      </c>
      <c r="J7" s="39"/>
      <c r="K7" s="45"/>
      <c r="L7" s="46"/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19.5" x14ac:dyDescent="0.2">
      <c r="A8" s="18" t="s">
        <v>21</v>
      </c>
      <c r="C8" s="43">
        <v>697000</v>
      </c>
      <c r="D8" s="44" t="s">
        <v>20</v>
      </c>
      <c r="F8" s="47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22" t="s">
        <v>22</v>
      </c>
      <c r="B9" s="22"/>
      <c r="C9" s="48">
        <f>C6-C8-C7</f>
        <v>0</v>
      </c>
      <c r="D9" s="35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18" t="s">
        <v>23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2.75" customHeight="1" x14ac:dyDescent="0.2"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9.5" customHeight="1" x14ac:dyDescent="0.2">
      <c r="B13" s="18" t="s">
        <v>24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33" customFormat="1" ht="19.5" customHeight="1" x14ac:dyDescent="0.2">
      <c r="A14" s="33" t="s">
        <v>25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  <c r="W14" s="42"/>
      <c r="X14" s="42"/>
      <c r="Y14" s="42"/>
      <c r="Z14" s="42"/>
      <c r="AA14" s="42"/>
      <c r="AB14" s="42"/>
      <c r="AC14" s="42"/>
    </row>
    <row r="15" spans="1:29" s="33" customFormat="1" ht="19.5" customHeight="1" x14ac:dyDescent="0.2">
      <c r="C15" s="33" t="s">
        <v>26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18" customFormat="1" ht="17.25" customHeight="1" x14ac:dyDescent="0.2">
      <c r="C16" s="18" t="s">
        <v>65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/>
      <c r="W16" s="40"/>
      <c r="X16" s="40"/>
      <c r="Y16" s="40"/>
      <c r="Z16" s="40"/>
      <c r="AA16" s="40"/>
      <c r="AB16" s="40"/>
      <c r="AC16" s="40"/>
    </row>
    <row r="17" spans="3:29" s="18" customFormat="1" ht="12.75" customHeight="1" x14ac:dyDescent="0.2"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33" customFormat="1" ht="17.25" customHeight="1" x14ac:dyDescent="0.2">
      <c r="C18" s="141" t="s">
        <v>27</v>
      </c>
      <c r="D18" s="141"/>
      <c r="E18" s="18" t="s">
        <v>66</v>
      </c>
      <c r="F18" s="18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2"/>
      <c r="W18" s="42"/>
      <c r="X18" s="42"/>
      <c r="Y18" s="42"/>
      <c r="Z18" s="42"/>
      <c r="AA18" s="42"/>
      <c r="AB18" s="42"/>
      <c r="AC18" s="42"/>
    </row>
    <row r="19" spans="3:29" s="49" customFormat="1" ht="21.75" customHeight="1" x14ac:dyDescent="0.3">
      <c r="C19" s="142" t="s">
        <v>28</v>
      </c>
      <c r="D19" s="142"/>
      <c r="E19" s="18" t="s">
        <v>66</v>
      </c>
      <c r="F19" s="18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  <c r="Z19" s="51"/>
      <c r="AA19" s="51"/>
      <c r="AB19" s="51"/>
      <c r="AC19" s="51"/>
    </row>
    <row r="40" s="37" customFormat="1" ht="21.75" customHeight="1" x14ac:dyDescent="0.2"/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8" customFormat="1" ht="21.75" customHeight="1" x14ac:dyDescent="0.2"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</sheetData>
  <mergeCells count="3">
    <mergeCell ref="A5:H5"/>
    <mergeCell ref="C18:D18"/>
    <mergeCell ref="C19:D19"/>
  </mergeCells>
  <dataValidations count="1">
    <dataValidation type="list" allowBlank="1" showInputMessage="1" showErrorMessage="1" sqref="A8">
      <formula1>$J$9:$J$10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62"/>
  <sheetViews>
    <sheetView view="pageBreakPreview" topLeftCell="A7" zoomScaleNormal="120" zoomScaleSheetLayoutView="100" workbookViewId="0">
      <selection activeCell="G24" sqref="G24"/>
    </sheetView>
  </sheetViews>
  <sheetFormatPr defaultColWidth="9" defaultRowHeight="21.75" customHeight="1" x14ac:dyDescent="0.2"/>
  <cols>
    <col min="1" max="1" width="10.25" style="36" customWidth="1"/>
    <col min="2" max="2" width="5.75" style="36" customWidth="1"/>
    <col min="3" max="3" width="16.875" style="36" customWidth="1"/>
    <col min="4" max="4" width="7.75" style="36" customWidth="1"/>
    <col min="5" max="5" width="9" style="36"/>
    <col min="6" max="6" width="14.375" style="36" customWidth="1"/>
    <col min="7" max="8" width="9" style="36"/>
    <col min="9" max="9" width="9.75" style="36" customWidth="1"/>
    <col min="10" max="10" width="6" style="37" customWidth="1"/>
    <col min="11" max="11" width="21.375" style="37" customWidth="1"/>
    <col min="12" max="12" width="18.25" style="37" customWidth="1"/>
    <col min="13" max="21" width="9" style="37"/>
    <col min="22" max="29" width="9" style="38"/>
    <col min="30" max="16384" width="9" style="36"/>
  </cols>
  <sheetData>
    <row r="1" spans="1:29" ht="3.75" customHeight="1" x14ac:dyDescent="0.2"/>
    <row r="2" spans="1:29" s="18" customFormat="1" ht="18" customHeight="1" x14ac:dyDescent="0.2">
      <c r="A2" s="32" t="s">
        <v>143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/>
      <c r="W2" s="40"/>
      <c r="X2" s="40"/>
      <c r="Y2" s="40"/>
      <c r="Z2" s="40"/>
      <c r="AA2" s="40"/>
      <c r="AB2" s="40"/>
      <c r="AC2" s="40"/>
    </row>
    <row r="3" spans="1:29" s="18" customFormat="1" ht="18" customHeight="1" x14ac:dyDescent="0.2">
      <c r="A3" s="18" t="s">
        <v>35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0"/>
      <c r="W3" s="40"/>
      <c r="X3" s="40"/>
      <c r="Y3" s="40"/>
      <c r="Z3" s="40"/>
      <c r="AA3" s="40"/>
      <c r="AB3" s="40"/>
      <c r="AC3" s="40"/>
    </row>
    <row r="4" spans="1:29" s="33" customFormat="1" ht="19.5" x14ac:dyDescent="0.2">
      <c r="A4" s="33" t="s">
        <v>18</v>
      </c>
      <c r="B4" s="33" t="s">
        <v>33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</row>
    <row r="5" spans="1:29" s="33" customFormat="1" ht="19.5" x14ac:dyDescent="0.2">
      <c r="A5" s="143" t="s">
        <v>32</v>
      </c>
      <c r="B5" s="143"/>
      <c r="C5" s="143"/>
      <c r="D5" s="143"/>
      <c r="E5" s="143"/>
      <c r="F5" s="143"/>
      <c r="G5" s="143"/>
      <c r="H5" s="1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2"/>
      <c r="W5" s="42"/>
      <c r="X5" s="42"/>
      <c r="Y5" s="42"/>
      <c r="Z5" s="42"/>
      <c r="AA5" s="42"/>
      <c r="AB5" s="42"/>
      <c r="AC5" s="42"/>
    </row>
    <row r="6" spans="1:29" s="18" customFormat="1" ht="19.5" x14ac:dyDescent="0.2">
      <c r="A6" s="22" t="s">
        <v>19</v>
      </c>
      <c r="B6" s="22"/>
      <c r="C6" s="34">
        <v>26700000</v>
      </c>
      <c r="D6" s="35" t="s">
        <v>20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</row>
    <row r="7" spans="1:29" s="18" customFormat="1" ht="20.25" x14ac:dyDescent="0.2">
      <c r="A7" s="18" t="s">
        <v>40</v>
      </c>
      <c r="B7" s="22"/>
      <c r="C7" s="43">
        <v>8490600</v>
      </c>
      <c r="D7" s="44" t="s">
        <v>20</v>
      </c>
      <c r="J7" s="39"/>
      <c r="K7" s="45" t="s">
        <v>41</v>
      </c>
      <c r="L7" s="46">
        <f>4005000+427200+4058400</f>
        <v>8490600</v>
      </c>
      <c r="M7" s="39"/>
      <c r="N7" s="39"/>
      <c r="O7" s="39"/>
      <c r="P7" s="39"/>
      <c r="Q7" s="39"/>
      <c r="R7" s="39"/>
      <c r="S7" s="39"/>
      <c r="T7" s="39"/>
      <c r="U7" s="39"/>
      <c r="V7" s="40"/>
      <c r="W7" s="40"/>
      <c r="X7" s="40"/>
      <c r="Y7" s="40"/>
      <c r="Z7" s="40"/>
      <c r="AA7" s="40"/>
      <c r="AB7" s="40"/>
      <c r="AC7" s="40"/>
    </row>
    <row r="8" spans="1:29" s="18" customFormat="1" ht="19.5" x14ac:dyDescent="0.2">
      <c r="A8" s="18" t="s">
        <v>21</v>
      </c>
      <c r="C8" s="43">
        <v>8894400</v>
      </c>
      <c r="D8" s="44" t="s">
        <v>20</v>
      </c>
      <c r="F8" s="47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0"/>
      <c r="W8" s="40"/>
      <c r="X8" s="40"/>
      <c r="Y8" s="40"/>
      <c r="Z8" s="40"/>
      <c r="AA8" s="40"/>
      <c r="AB8" s="40"/>
      <c r="AC8" s="40"/>
    </row>
    <row r="9" spans="1:29" s="18" customFormat="1" ht="19.5" x14ac:dyDescent="0.2">
      <c r="A9" s="22" t="s">
        <v>22</v>
      </c>
      <c r="B9" s="22"/>
      <c r="C9" s="48">
        <f>C6-C8-C7</f>
        <v>9315000</v>
      </c>
      <c r="D9" s="35" t="s">
        <v>20</v>
      </c>
      <c r="F9" s="47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40"/>
      <c r="X9" s="40"/>
      <c r="Y9" s="40"/>
      <c r="Z9" s="40"/>
      <c r="AA9" s="40"/>
      <c r="AB9" s="40"/>
      <c r="AC9" s="40"/>
    </row>
    <row r="10" spans="1:29" s="18" customFormat="1" ht="19.5" x14ac:dyDescent="0.2">
      <c r="A10" s="18" t="s">
        <v>23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0"/>
      <c r="W10" s="40"/>
      <c r="X10" s="40"/>
      <c r="Y10" s="40"/>
      <c r="Z10" s="40"/>
      <c r="AA10" s="40"/>
      <c r="AB10" s="40"/>
      <c r="AC10" s="40"/>
    </row>
    <row r="11" spans="1:29" s="18" customFormat="1" ht="12.75" customHeight="1" x14ac:dyDescent="0.2"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40"/>
      <c r="X11" s="40"/>
      <c r="Y11" s="40"/>
      <c r="Z11" s="40"/>
      <c r="AA11" s="40"/>
      <c r="AB11" s="40"/>
      <c r="AC11" s="40"/>
    </row>
    <row r="12" spans="1:29" s="18" customFormat="1" ht="12.75" customHeight="1" x14ac:dyDescent="0.2"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</row>
    <row r="13" spans="1:29" s="18" customFormat="1" ht="19.5" customHeight="1" x14ac:dyDescent="0.2">
      <c r="B13" s="18" t="s">
        <v>24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</row>
    <row r="14" spans="1:29" s="33" customFormat="1" ht="19.5" customHeight="1" x14ac:dyDescent="0.2">
      <c r="A14" s="33" t="s">
        <v>25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2"/>
      <c r="W14" s="42"/>
      <c r="X14" s="42"/>
      <c r="Y14" s="42"/>
      <c r="Z14" s="42"/>
      <c r="AA14" s="42"/>
      <c r="AB14" s="42"/>
      <c r="AC14" s="42"/>
    </row>
    <row r="15" spans="1:29" s="33" customFormat="1" ht="19.5" customHeight="1" x14ac:dyDescent="0.2">
      <c r="C15" s="33" t="s">
        <v>26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2"/>
      <c r="X15" s="42"/>
      <c r="Y15" s="42"/>
      <c r="Z15" s="42"/>
      <c r="AA15" s="42"/>
      <c r="AB15" s="42"/>
      <c r="AC15" s="42"/>
    </row>
    <row r="16" spans="1:29" s="18" customFormat="1" ht="17.25" customHeight="1" x14ac:dyDescent="0.2">
      <c r="C16" s="18" t="s">
        <v>146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0"/>
      <c r="W16" s="40"/>
      <c r="X16" s="40"/>
      <c r="Y16" s="40"/>
      <c r="Z16" s="40"/>
      <c r="AA16" s="40"/>
      <c r="AB16" s="40"/>
      <c r="AC16" s="40"/>
    </row>
    <row r="17" spans="3:29" s="18" customFormat="1" ht="12.75" customHeight="1" x14ac:dyDescent="0.2"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</row>
    <row r="18" spans="3:29" s="33" customFormat="1" ht="17.25" customHeight="1" x14ac:dyDescent="0.2">
      <c r="C18" s="141" t="s">
        <v>27</v>
      </c>
      <c r="D18" s="141"/>
      <c r="E18" s="18" t="s">
        <v>146</v>
      </c>
      <c r="F18" s="18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2"/>
      <c r="W18" s="42"/>
      <c r="X18" s="42"/>
      <c r="Y18" s="42"/>
      <c r="Z18" s="42"/>
      <c r="AA18" s="42"/>
      <c r="AB18" s="42"/>
      <c r="AC18" s="42"/>
    </row>
    <row r="19" spans="3:29" s="49" customFormat="1" ht="21.75" customHeight="1" x14ac:dyDescent="0.3">
      <c r="C19" s="142" t="s">
        <v>28</v>
      </c>
      <c r="D19" s="142"/>
      <c r="E19" s="18" t="s">
        <v>146</v>
      </c>
      <c r="F19" s="18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/>
      <c r="W19" s="51"/>
      <c r="X19" s="51"/>
      <c r="Y19" s="51"/>
      <c r="Z19" s="51"/>
      <c r="AA19" s="51"/>
      <c r="AB19" s="51"/>
      <c r="AC19" s="51"/>
    </row>
    <row r="40" s="37" customFormat="1" ht="21.75" customHeight="1" x14ac:dyDescent="0.2"/>
    <row r="41" s="37" customFormat="1" ht="21.75" customHeight="1" x14ac:dyDescent="0.2"/>
    <row r="42" s="37" customFormat="1" ht="21.75" customHeight="1" x14ac:dyDescent="0.2"/>
    <row r="43" s="37" customFormat="1" ht="21.75" customHeight="1" x14ac:dyDescent="0.2"/>
    <row r="44" s="37" customFormat="1" ht="21.75" customHeight="1" x14ac:dyDescent="0.2"/>
    <row r="45" s="37" customFormat="1" ht="21.75" customHeight="1" x14ac:dyDescent="0.2"/>
    <row r="46" s="37" customFormat="1" ht="21.75" customHeight="1" x14ac:dyDescent="0.2"/>
    <row r="47" s="37" customFormat="1" ht="21.75" customHeight="1" x14ac:dyDescent="0.2"/>
    <row r="48" s="37" customFormat="1" ht="21.75" customHeight="1" x14ac:dyDescent="0.2"/>
    <row r="49" spans="10:21" s="37" customFormat="1" ht="21.75" customHeight="1" x14ac:dyDescent="0.2"/>
    <row r="50" spans="10:21" s="37" customFormat="1" ht="21.75" customHeight="1" x14ac:dyDescent="0.2"/>
    <row r="51" spans="10:21" s="37" customFormat="1" ht="21.75" customHeight="1" x14ac:dyDescent="0.2"/>
    <row r="52" spans="10:21" s="37" customFormat="1" ht="21.75" customHeight="1" x14ac:dyDescent="0.2"/>
    <row r="53" spans="10:21" s="38" customFormat="1" ht="21.75" customHeight="1" x14ac:dyDescent="0.2"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</row>
    <row r="54" spans="10:21" s="38" customFormat="1" ht="21.75" customHeight="1" x14ac:dyDescent="0.2"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0:21" s="38" customFormat="1" ht="21.75" customHeight="1" x14ac:dyDescent="0.2"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</row>
    <row r="56" spans="10:21" s="38" customFormat="1" ht="21.75" customHeight="1" x14ac:dyDescent="0.2"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0:21" s="38" customFormat="1" ht="21.75" customHeight="1" x14ac:dyDescent="0.2"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0:21" s="38" customFormat="1" ht="21.75" customHeight="1" x14ac:dyDescent="0.2"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0:21" s="38" customFormat="1" ht="21.75" customHeight="1" x14ac:dyDescent="0.2"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</row>
    <row r="60" spans="10:21" s="38" customFormat="1" ht="21.75" customHeight="1" x14ac:dyDescent="0.2"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</row>
    <row r="61" spans="10:21" s="38" customFormat="1" ht="21.75" customHeight="1" x14ac:dyDescent="0.2"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</row>
    <row r="62" spans="10:21" s="38" customFormat="1" ht="21.75" customHeight="1" x14ac:dyDescent="0.2"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</row>
  </sheetData>
  <mergeCells count="3">
    <mergeCell ref="C18:D18"/>
    <mergeCell ref="C19:D19"/>
    <mergeCell ref="A5:H5"/>
  </mergeCells>
  <dataValidations count="1">
    <dataValidation type="list" allowBlank="1" showInputMessage="1" showErrorMessage="1" sqref="A8">
      <formula1>$J$9:$J$10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scale="9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2"/>
  <sheetViews>
    <sheetView view="pageBreakPreview" zoomScaleNormal="120" zoomScaleSheetLayoutView="100" workbookViewId="0">
      <selection activeCell="D22" sqref="D22"/>
    </sheetView>
  </sheetViews>
  <sheetFormatPr defaultColWidth="9" defaultRowHeight="21.75" customHeight="1" x14ac:dyDescent="0.2"/>
  <cols>
    <col min="1" max="1" width="10.25" style="7" customWidth="1"/>
    <col min="2" max="2" width="3.375" style="7" customWidth="1"/>
    <col min="3" max="3" width="15.875" style="7" customWidth="1"/>
    <col min="4" max="4" width="7.75" style="7" customWidth="1"/>
    <col min="5" max="5" width="9" style="7"/>
    <col min="6" max="6" width="12.625" style="7" bestFit="1" customWidth="1"/>
    <col min="7" max="9" width="9" style="7"/>
    <col min="10" max="10" width="6" style="8" customWidth="1"/>
    <col min="11" max="11" width="21.375" style="8" customWidth="1"/>
    <col min="12" max="12" width="18.25" style="8" customWidth="1"/>
    <col min="13" max="21" width="9" style="8"/>
    <col min="22" max="29" width="9" style="9"/>
    <col min="30" max="16384" width="9" style="7"/>
  </cols>
  <sheetData>
    <row r="1" spans="1:29" ht="3.75" customHeight="1" x14ac:dyDescent="0.2"/>
    <row r="2" spans="1:29" s="12" customFormat="1" ht="18" customHeight="1" x14ac:dyDescent="0.2">
      <c r="A2" s="11" t="s">
        <v>75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  <c r="W2" s="14"/>
      <c r="X2" s="14"/>
      <c r="Y2" s="14"/>
      <c r="Z2" s="14"/>
      <c r="AA2" s="14"/>
      <c r="AB2" s="14"/>
      <c r="AC2" s="14"/>
    </row>
    <row r="3" spans="1:29" s="12" customFormat="1" ht="18" customHeight="1" x14ac:dyDescent="0.2">
      <c r="A3" s="12" t="s">
        <v>35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Y3" s="14"/>
      <c r="Z3" s="14"/>
      <c r="AA3" s="14"/>
      <c r="AB3" s="14"/>
      <c r="AC3" s="14"/>
    </row>
    <row r="4" spans="1:29" s="24" customFormat="1" ht="19.5" x14ac:dyDescent="0.2">
      <c r="A4" s="24" t="s">
        <v>18</v>
      </c>
      <c r="B4" s="24" t="s">
        <v>33</v>
      </c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  <c r="W4" s="26"/>
      <c r="X4" s="26"/>
      <c r="Y4" s="26"/>
      <c r="Z4" s="26"/>
      <c r="AA4" s="26"/>
      <c r="AB4" s="26"/>
      <c r="AC4" s="26"/>
    </row>
    <row r="5" spans="1:29" s="24" customFormat="1" ht="19.5" x14ac:dyDescent="0.2">
      <c r="A5" s="144" t="s">
        <v>46</v>
      </c>
      <c r="B5" s="144"/>
      <c r="C5" s="144"/>
      <c r="D5" s="144"/>
      <c r="E5" s="144"/>
      <c r="F5" s="144"/>
      <c r="G5" s="144"/>
      <c r="H5" s="144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6"/>
      <c r="X5" s="26"/>
      <c r="Y5" s="26"/>
      <c r="Z5" s="26"/>
      <c r="AA5" s="26"/>
      <c r="AB5" s="26"/>
      <c r="AC5" s="26"/>
    </row>
    <row r="6" spans="1:29" s="12" customFormat="1" ht="19.5" x14ac:dyDescent="0.2">
      <c r="A6" s="15" t="s">
        <v>19</v>
      </c>
      <c r="B6" s="15"/>
      <c r="C6" s="16">
        <v>7289000</v>
      </c>
      <c r="D6" s="17" t="s">
        <v>20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4"/>
      <c r="W6" s="14"/>
      <c r="X6" s="14"/>
      <c r="Y6" s="14"/>
      <c r="Z6" s="14"/>
      <c r="AA6" s="14"/>
      <c r="AB6" s="14"/>
      <c r="AC6" s="14"/>
    </row>
    <row r="7" spans="1:29" s="12" customFormat="1" ht="20.25" x14ac:dyDescent="0.2">
      <c r="A7" s="12" t="s">
        <v>40</v>
      </c>
      <c r="B7" s="15"/>
      <c r="C7" s="19">
        <v>1758344.79</v>
      </c>
      <c r="D7" s="20" t="s">
        <v>20</v>
      </c>
      <c r="J7" s="13"/>
      <c r="K7" s="30" t="s">
        <v>41</v>
      </c>
      <c r="L7" s="31">
        <v>1758344.79</v>
      </c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14"/>
      <c r="AA7" s="14"/>
      <c r="AB7" s="14"/>
      <c r="AC7" s="14"/>
    </row>
    <row r="8" spans="1:29" s="12" customFormat="1" ht="19.5" x14ac:dyDescent="0.2">
      <c r="A8" s="18" t="s">
        <v>21</v>
      </c>
      <c r="C8" s="19">
        <v>5530655.21</v>
      </c>
      <c r="D8" s="20" t="s">
        <v>20</v>
      </c>
      <c r="F8" s="2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4"/>
      <c r="W8" s="14"/>
      <c r="X8" s="14"/>
      <c r="Y8" s="14"/>
      <c r="Z8" s="14"/>
      <c r="AA8" s="14"/>
      <c r="AB8" s="14"/>
      <c r="AC8" s="14"/>
    </row>
    <row r="9" spans="1:29" s="12" customFormat="1" ht="19.5" x14ac:dyDescent="0.2">
      <c r="A9" s="22" t="s">
        <v>22</v>
      </c>
      <c r="B9" s="15"/>
      <c r="C9" s="23">
        <f>C6-C8-C7</f>
        <v>0</v>
      </c>
      <c r="D9" s="17" t="s">
        <v>20</v>
      </c>
      <c r="F9" s="2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  <c r="W9" s="14"/>
      <c r="X9" s="14"/>
      <c r="Y9" s="14"/>
      <c r="Z9" s="14"/>
      <c r="AA9" s="14"/>
      <c r="AB9" s="14"/>
      <c r="AC9" s="14"/>
    </row>
    <row r="10" spans="1:29" s="12" customFormat="1" ht="19.5" x14ac:dyDescent="0.2">
      <c r="A10" s="12" t="s">
        <v>23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4"/>
      <c r="W10" s="14"/>
      <c r="X10" s="14"/>
      <c r="Y10" s="14"/>
      <c r="Z10" s="14"/>
      <c r="AA10" s="14"/>
      <c r="AB10" s="14"/>
      <c r="AC10" s="14"/>
    </row>
    <row r="11" spans="1:29" s="12" customFormat="1" ht="12.75" customHeight="1" x14ac:dyDescent="0.2"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4"/>
      <c r="W11" s="14"/>
      <c r="X11" s="14"/>
      <c r="Y11" s="14"/>
      <c r="Z11" s="14"/>
      <c r="AA11" s="14"/>
      <c r="AB11" s="14"/>
      <c r="AC11" s="14"/>
    </row>
    <row r="12" spans="1:29" s="12" customFormat="1" ht="12.75" customHeight="1" x14ac:dyDescent="0.2"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4"/>
      <c r="W12" s="14"/>
      <c r="X12" s="14"/>
      <c r="Y12" s="14"/>
      <c r="Z12" s="14"/>
      <c r="AA12" s="14"/>
      <c r="AB12" s="14"/>
      <c r="AC12" s="14"/>
    </row>
    <row r="13" spans="1:29" s="12" customFormat="1" ht="19.5" customHeight="1" x14ac:dyDescent="0.2">
      <c r="B13" s="12" t="s">
        <v>24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4"/>
      <c r="W13" s="14"/>
      <c r="X13" s="14"/>
      <c r="Y13" s="14"/>
      <c r="Z13" s="14"/>
      <c r="AA13" s="14"/>
      <c r="AB13" s="14"/>
      <c r="AC13" s="14"/>
    </row>
    <row r="14" spans="1:29" s="24" customFormat="1" ht="19.5" customHeight="1" x14ac:dyDescent="0.2">
      <c r="A14" s="24" t="s">
        <v>25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6"/>
      <c r="W14" s="26"/>
      <c r="X14" s="26"/>
      <c r="Y14" s="26"/>
      <c r="Z14" s="26"/>
      <c r="AA14" s="26"/>
      <c r="AB14" s="26"/>
      <c r="AC14" s="26"/>
    </row>
    <row r="15" spans="1:29" s="24" customFormat="1" ht="19.5" customHeight="1" x14ac:dyDescent="0.2">
      <c r="C15" s="24" t="s">
        <v>26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</row>
    <row r="16" spans="1:29" s="12" customFormat="1" ht="17.25" customHeight="1" x14ac:dyDescent="0.2">
      <c r="C16" s="12" t="s">
        <v>76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4"/>
      <c r="Z16" s="14"/>
      <c r="AA16" s="14"/>
      <c r="AB16" s="14"/>
      <c r="AC16" s="14"/>
    </row>
    <row r="17" spans="3:29" s="12" customFormat="1" ht="12.75" customHeight="1" x14ac:dyDescent="0.2"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4"/>
      <c r="X17" s="14"/>
      <c r="Y17" s="14"/>
      <c r="Z17" s="14"/>
      <c r="AA17" s="14"/>
      <c r="AB17" s="14"/>
      <c r="AC17" s="14"/>
    </row>
    <row r="18" spans="3:29" s="24" customFormat="1" ht="17.25" customHeight="1" x14ac:dyDescent="0.2">
      <c r="C18" s="145" t="s">
        <v>27</v>
      </c>
      <c r="D18" s="145"/>
      <c r="E18" s="12" t="s">
        <v>77</v>
      </c>
      <c r="F18" s="12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6"/>
      <c r="W18" s="26"/>
      <c r="X18" s="26"/>
      <c r="Y18" s="26"/>
      <c r="Z18" s="26"/>
      <c r="AA18" s="26"/>
      <c r="AB18" s="26"/>
      <c r="AC18" s="26"/>
    </row>
    <row r="19" spans="3:29" s="27" customFormat="1" ht="21.75" customHeight="1" x14ac:dyDescent="0.3">
      <c r="C19" s="146" t="s">
        <v>28</v>
      </c>
      <c r="D19" s="146"/>
      <c r="E19" s="12" t="s">
        <v>77</v>
      </c>
      <c r="F19" s="12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9"/>
      <c r="W19" s="29"/>
      <c r="X19" s="29"/>
      <c r="Y19" s="29"/>
      <c r="Z19" s="29"/>
      <c r="AA19" s="29"/>
      <c r="AB19" s="29"/>
      <c r="AC19" s="29"/>
    </row>
    <row r="40" s="8" customFormat="1" ht="21.75" customHeight="1" x14ac:dyDescent="0.2"/>
    <row r="41" s="8" customFormat="1" ht="21.75" customHeight="1" x14ac:dyDescent="0.2"/>
    <row r="42" s="8" customFormat="1" ht="21.75" customHeight="1" x14ac:dyDescent="0.2"/>
    <row r="43" s="8" customFormat="1" ht="21.75" customHeight="1" x14ac:dyDescent="0.2"/>
    <row r="44" s="8" customFormat="1" ht="21.75" customHeight="1" x14ac:dyDescent="0.2"/>
    <row r="45" s="8" customFormat="1" ht="21.75" customHeight="1" x14ac:dyDescent="0.2"/>
    <row r="46" s="8" customFormat="1" ht="21.75" customHeight="1" x14ac:dyDescent="0.2"/>
    <row r="47" s="8" customFormat="1" ht="21.75" customHeight="1" x14ac:dyDescent="0.2"/>
    <row r="48" s="8" customFormat="1" ht="21.75" customHeight="1" x14ac:dyDescent="0.2"/>
    <row r="49" spans="10:21" s="8" customFormat="1" ht="21.75" customHeight="1" x14ac:dyDescent="0.2"/>
    <row r="50" spans="10:21" s="8" customFormat="1" ht="21.75" customHeight="1" x14ac:dyDescent="0.2"/>
    <row r="51" spans="10:21" s="8" customFormat="1" ht="21.75" customHeight="1" x14ac:dyDescent="0.2"/>
    <row r="52" spans="10:21" s="8" customFormat="1" ht="21.75" customHeight="1" x14ac:dyDescent="0.2"/>
    <row r="53" spans="10:21" s="9" customFormat="1" ht="21.75" customHeight="1" x14ac:dyDescent="0.2"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0:21" s="9" customFormat="1" ht="21.75" customHeight="1" x14ac:dyDescent="0.2"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0:21" s="9" customFormat="1" ht="21.75" customHeight="1" x14ac:dyDescent="0.2"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0:21" s="9" customFormat="1" ht="21.75" customHeight="1" x14ac:dyDescent="0.2"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0:21" s="9" customFormat="1" ht="21.75" customHeight="1" x14ac:dyDescent="0.2"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0:21" s="9" customFormat="1" ht="21.75" customHeight="1" x14ac:dyDescent="0.2"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0:21" s="9" customFormat="1" ht="21.75" customHeight="1" x14ac:dyDescent="0.2"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0:21" s="9" customFormat="1" ht="21.75" customHeight="1" x14ac:dyDescent="0.2"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0:21" s="9" customFormat="1" ht="21.75" customHeight="1" x14ac:dyDescent="0.2"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0:21" s="9" customFormat="1" ht="21.75" customHeight="1" x14ac:dyDescent="0.2"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</sheetData>
  <mergeCells count="3">
    <mergeCell ref="A5:H5"/>
    <mergeCell ref="C18:D18"/>
    <mergeCell ref="C19:D19"/>
  </mergeCells>
  <dataValidations count="1">
    <dataValidation type="list" allowBlank="1" showInputMessage="1" showErrorMessage="1" sqref="A8">
      <formula1>$J$9:$J$10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62"/>
  <sheetViews>
    <sheetView view="pageBreakPreview" zoomScaleNormal="120" zoomScaleSheetLayoutView="100" workbookViewId="0">
      <selection activeCell="H15" sqref="H15"/>
    </sheetView>
  </sheetViews>
  <sheetFormatPr defaultColWidth="9" defaultRowHeight="21.75" customHeight="1" x14ac:dyDescent="0.2"/>
  <cols>
    <col min="1" max="1" width="10.25" style="7" customWidth="1"/>
    <col min="2" max="2" width="3.375" style="7" customWidth="1"/>
    <col min="3" max="3" width="15.875" style="7" customWidth="1"/>
    <col min="4" max="4" width="7.75" style="7" customWidth="1"/>
    <col min="5" max="5" width="9" style="7"/>
    <col min="6" max="6" width="12.625" style="7" bestFit="1" customWidth="1"/>
    <col min="7" max="9" width="9" style="7"/>
    <col min="10" max="10" width="6" style="8" customWidth="1"/>
    <col min="11" max="11" width="21.375" style="8" customWidth="1"/>
    <col min="12" max="12" width="18.25" style="8" customWidth="1"/>
    <col min="13" max="21" width="9" style="8"/>
    <col min="22" max="29" width="9" style="9"/>
    <col min="30" max="16384" width="9" style="7"/>
  </cols>
  <sheetData>
    <row r="1" spans="1:29" ht="3.75" customHeight="1" x14ac:dyDescent="0.2"/>
    <row r="2" spans="1:29" s="12" customFormat="1" ht="18" customHeight="1" x14ac:dyDescent="0.2">
      <c r="A2" s="11" t="s">
        <v>69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  <c r="W2" s="14"/>
      <c r="X2" s="14"/>
      <c r="Y2" s="14"/>
      <c r="Z2" s="14"/>
      <c r="AA2" s="14"/>
      <c r="AB2" s="14"/>
      <c r="AC2" s="14"/>
    </row>
    <row r="3" spans="1:29" s="12" customFormat="1" ht="18" customHeight="1" x14ac:dyDescent="0.2">
      <c r="A3" s="12" t="s">
        <v>35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Y3" s="14"/>
      <c r="Z3" s="14"/>
      <c r="AA3" s="14"/>
      <c r="AB3" s="14"/>
      <c r="AC3" s="14"/>
    </row>
    <row r="4" spans="1:29" s="24" customFormat="1" ht="19.5" x14ac:dyDescent="0.2">
      <c r="A4" s="24" t="s">
        <v>18</v>
      </c>
      <c r="B4" s="24" t="s">
        <v>33</v>
      </c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  <c r="W4" s="26"/>
      <c r="X4" s="26"/>
      <c r="Y4" s="26"/>
      <c r="Z4" s="26"/>
      <c r="AA4" s="26"/>
      <c r="AB4" s="26"/>
      <c r="AC4" s="26"/>
    </row>
    <row r="5" spans="1:29" s="24" customFormat="1" ht="19.5" x14ac:dyDescent="0.2">
      <c r="A5" s="144" t="s">
        <v>67</v>
      </c>
      <c r="B5" s="144"/>
      <c r="C5" s="144"/>
      <c r="D5" s="144"/>
      <c r="E5" s="144"/>
      <c r="F5" s="144"/>
      <c r="G5" s="144"/>
      <c r="H5" s="144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6"/>
      <c r="X5" s="26"/>
      <c r="Y5" s="26"/>
      <c r="Z5" s="26"/>
      <c r="AA5" s="26"/>
      <c r="AB5" s="26"/>
      <c r="AC5" s="26"/>
    </row>
    <row r="6" spans="1:29" s="12" customFormat="1" ht="19.5" x14ac:dyDescent="0.2">
      <c r="A6" s="15" t="s">
        <v>19</v>
      </c>
      <c r="B6" s="15"/>
      <c r="C6" s="16">
        <v>7589000</v>
      </c>
      <c r="D6" s="17" t="s">
        <v>20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4"/>
      <c r="W6" s="14"/>
      <c r="X6" s="14"/>
      <c r="Y6" s="14"/>
      <c r="Z6" s="14"/>
      <c r="AA6" s="14"/>
      <c r="AB6" s="14"/>
      <c r="AC6" s="14"/>
    </row>
    <row r="7" spans="1:29" s="12" customFormat="1" ht="20.25" x14ac:dyDescent="0.2">
      <c r="A7" s="12" t="s">
        <v>40</v>
      </c>
      <c r="B7" s="15"/>
      <c r="C7" s="19">
        <v>0</v>
      </c>
      <c r="D7" s="20" t="s">
        <v>20</v>
      </c>
      <c r="J7" s="13"/>
      <c r="K7" s="30" t="s">
        <v>41</v>
      </c>
      <c r="L7" s="31">
        <v>7589000</v>
      </c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14"/>
      <c r="AA7" s="14"/>
      <c r="AB7" s="14"/>
      <c r="AC7" s="14"/>
    </row>
    <row r="8" spans="1:29" s="12" customFormat="1" ht="19.5" x14ac:dyDescent="0.2">
      <c r="A8" s="18" t="s">
        <v>21</v>
      </c>
      <c r="C8" s="19">
        <v>7589000</v>
      </c>
      <c r="D8" s="20" t="s">
        <v>20</v>
      </c>
      <c r="F8" s="21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4"/>
      <c r="W8" s="14"/>
      <c r="X8" s="14"/>
      <c r="Y8" s="14"/>
      <c r="Z8" s="14"/>
      <c r="AA8" s="14"/>
      <c r="AB8" s="14"/>
      <c r="AC8" s="14"/>
    </row>
    <row r="9" spans="1:29" s="12" customFormat="1" ht="19.5" x14ac:dyDescent="0.2">
      <c r="A9" s="22" t="s">
        <v>22</v>
      </c>
      <c r="B9" s="15"/>
      <c r="C9" s="23">
        <f>C6-C8-C7</f>
        <v>0</v>
      </c>
      <c r="D9" s="17" t="s">
        <v>20</v>
      </c>
      <c r="F9" s="2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  <c r="W9" s="14"/>
      <c r="X9" s="14"/>
      <c r="Y9" s="14"/>
      <c r="Z9" s="14"/>
      <c r="AA9" s="14"/>
      <c r="AB9" s="14"/>
      <c r="AC9" s="14"/>
    </row>
    <row r="10" spans="1:29" s="12" customFormat="1" ht="19.5" x14ac:dyDescent="0.2">
      <c r="A10" s="12" t="s">
        <v>23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4"/>
      <c r="W10" s="14"/>
      <c r="X10" s="14"/>
      <c r="Y10" s="14"/>
      <c r="Z10" s="14"/>
      <c r="AA10" s="14"/>
      <c r="AB10" s="14"/>
      <c r="AC10" s="14"/>
    </row>
    <row r="11" spans="1:29" s="12" customFormat="1" ht="12.75" customHeight="1" x14ac:dyDescent="0.2"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4"/>
      <c r="W11" s="14"/>
      <c r="X11" s="14"/>
      <c r="Y11" s="14"/>
      <c r="Z11" s="14"/>
      <c r="AA11" s="14"/>
      <c r="AB11" s="14"/>
      <c r="AC11" s="14"/>
    </row>
    <row r="12" spans="1:29" s="12" customFormat="1" ht="12.75" customHeight="1" x14ac:dyDescent="0.2"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4"/>
      <c r="W12" s="14"/>
      <c r="X12" s="14"/>
      <c r="Y12" s="14"/>
      <c r="Z12" s="14"/>
      <c r="AA12" s="14"/>
      <c r="AB12" s="14"/>
      <c r="AC12" s="14"/>
    </row>
    <row r="13" spans="1:29" s="12" customFormat="1" ht="19.5" customHeight="1" x14ac:dyDescent="0.2">
      <c r="B13" s="12" t="s">
        <v>24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4"/>
      <c r="W13" s="14"/>
      <c r="X13" s="14"/>
      <c r="Y13" s="14"/>
      <c r="Z13" s="14"/>
      <c r="AA13" s="14"/>
      <c r="AB13" s="14"/>
      <c r="AC13" s="14"/>
    </row>
    <row r="14" spans="1:29" s="24" customFormat="1" ht="19.5" customHeight="1" x14ac:dyDescent="0.2">
      <c r="A14" s="24" t="s">
        <v>25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6"/>
      <c r="W14" s="26"/>
      <c r="X14" s="26"/>
      <c r="Y14" s="26"/>
      <c r="Z14" s="26"/>
      <c r="AA14" s="26"/>
      <c r="AB14" s="26"/>
      <c r="AC14" s="26"/>
    </row>
    <row r="15" spans="1:29" s="24" customFormat="1" ht="19.5" customHeight="1" x14ac:dyDescent="0.2">
      <c r="C15" s="24" t="s">
        <v>26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</row>
    <row r="16" spans="1:29" s="12" customFormat="1" ht="17.25" customHeight="1" x14ac:dyDescent="0.2">
      <c r="C16" s="12" t="s">
        <v>70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4"/>
      <c r="Z16" s="14"/>
      <c r="AA16" s="14"/>
      <c r="AB16" s="14"/>
      <c r="AC16" s="14"/>
    </row>
    <row r="17" spans="3:29" s="12" customFormat="1" ht="12.75" customHeight="1" x14ac:dyDescent="0.2"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4"/>
      <c r="X17" s="14"/>
      <c r="Y17" s="14"/>
      <c r="Z17" s="14"/>
      <c r="AA17" s="14"/>
      <c r="AB17" s="14"/>
      <c r="AC17" s="14"/>
    </row>
    <row r="18" spans="3:29" s="24" customFormat="1" ht="17.25" customHeight="1" x14ac:dyDescent="0.2">
      <c r="C18" s="145" t="s">
        <v>27</v>
      </c>
      <c r="D18" s="145"/>
      <c r="E18" s="12" t="s">
        <v>71</v>
      </c>
      <c r="F18" s="12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6"/>
      <c r="W18" s="26"/>
      <c r="X18" s="26"/>
      <c r="Y18" s="26"/>
      <c r="Z18" s="26"/>
      <c r="AA18" s="26"/>
      <c r="AB18" s="26"/>
      <c r="AC18" s="26"/>
    </row>
    <row r="19" spans="3:29" s="27" customFormat="1" ht="21.75" customHeight="1" x14ac:dyDescent="0.3">
      <c r="C19" s="146" t="s">
        <v>28</v>
      </c>
      <c r="D19" s="146"/>
      <c r="E19" s="12" t="s">
        <v>71</v>
      </c>
      <c r="F19" s="12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9"/>
      <c r="W19" s="29"/>
      <c r="X19" s="29"/>
      <c r="Y19" s="29"/>
      <c r="Z19" s="29"/>
      <c r="AA19" s="29"/>
      <c r="AB19" s="29"/>
      <c r="AC19" s="29"/>
    </row>
    <row r="40" s="8" customFormat="1" ht="21.75" customHeight="1" x14ac:dyDescent="0.2"/>
    <row r="41" s="8" customFormat="1" ht="21.75" customHeight="1" x14ac:dyDescent="0.2"/>
    <row r="42" s="8" customFormat="1" ht="21.75" customHeight="1" x14ac:dyDescent="0.2"/>
    <row r="43" s="8" customFormat="1" ht="21.75" customHeight="1" x14ac:dyDescent="0.2"/>
    <row r="44" s="8" customFormat="1" ht="21.75" customHeight="1" x14ac:dyDescent="0.2"/>
    <row r="45" s="8" customFormat="1" ht="21.75" customHeight="1" x14ac:dyDescent="0.2"/>
    <row r="46" s="8" customFormat="1" ht="21.75" customHeight="1" x14ac:dyDescent="0.2"/>
    <row r="47" s="8" customFormat="1" ht="21.75" customHeight="1" x14ac:dyDescent="0.2"/>
    <row r="48" s="8" customFormat="1" ht="21.75" customHeight="1" x14ac:dyDescent="0.2"/>
    <row r="49" spans="10:21" s="8" customFormat="1" ht="21.75" customHeight="1" x14ac:dyDescent="0.2"/>
    <row r="50" spans="10:21" s="8" customFormat="1" ht="21.75" customHeight="1" x14ac:dyDescent="0.2"/>
    <row r="51" spans="10:21" s="8" customFormat="1" ht="21.75" customHeight="1" x14ac:dyDescent="0.2"/>
    <row r="52" spans="10:21" s="8" customFormat="1" ht="21.75" customHeight="1" x14ac:dyDescent="0.2"/>
    <row r="53" spans="10:21" s="9" customFormat="1" ht="21.75" customHeight="1" x14ac:dyDescent="0.2"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0:21" s="9" customFormat="1" ht="21.75" customHeight="1" x14ac:dyDescent="0.2"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0:21" s="9" customFormat="1" ht="21.75" customHeight="1" x14ac:dyDescent="0.2"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0:21" s="9" customFormat="1" ht="21.75" customHeight="1" x14ac:dyDescent="0.2"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0:21" s="9" customFormat="1" ht="21.75" customHeight="1" x14ac:dyDescent="0.2"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0:21" s="9" customFormat="1" ht="21.75" customHeight="1" x14ac:dyDescent="0.2"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0:21" s="9" customFormat="1" ht="21.75" customHeight="1" x14ac:dyDescent="0.2"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0:21" s="9" customFormat="1" ht="21.75" customHeight="1" x14ac:dyDescent="0.2"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0:21" s="9" customFormat="1" ht="21.75" customHeight="1" x14ac:dyDescent="0.2"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0:21" s="9" customFormat="1" ht="21.75" customHeight="1" x14ac:dyDescent="0.2"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</sheetData>
  <mergeCells count="3">
    <mergeCell ref="A5:H5"/>
    <mergeCell ref="C18:D18"/>
    <mergeCell ref="C19:D19"/>
  </mergeCells>
  <dataValidations count="1">
    <dataValidation type="list" allowBlank="1" showInputMessage="1" showErrorMessage="1" sqref="A8">
      <formula1>$J$9:$J$10</formula1>
    </dataValidation>
  </dataValidations>
  <printOptions horizontalCentered="1"/>
  <pageMargins left="0.51181102362204722" right="0.23622047244094491" top="0.19685039370078741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28</vt:i4>
      </vt:variant>
    </vt:vector>
  </HeadingPairs>
  <TitlesOfParts>
    <vt:vector size="47" baseType="lpstr">
      <vt:lpstr>05.09.61</vt:lpstr>
      <vt:lpstr>08.08.61</vt:lpstr>
      <vt:lpstr>01.08.61</vt:lpstr>
      <vt:lpstr>คุมเบิก พรบ.โอน 60 (01.10.61)</vt:lpstr>
      <vt:lpstr>03.01.2562</vt:lpstr>
      <vt:lpstr>02.04.62</vt:lpstr>
      <vt:lpstr>21.3.2562</vt:lpstr>
      <vt:lpstr>19.3.2562</vt:lpstr>
      <vt:lpstr>คุมเบิก พรบ.โอน 60</vt:lpstr>
      <vt:lpstr>ปรับปรุงร้านค้า</vt:lpstr>
      <vt:lpstr>ปรับปรุงทางเดืน</vt:lpstr>
      <vt:lpstr>ปรับปรุงซ่อมแซม ม.4,5,6</vt:lpstr>
      <vt:lpstr>พับครึ่ง ปภ. ขุดลอก ม.3 </vt:lpstr>
      <vt:lpstr>อ.นครหลวง ห้องน้ำ</vt:lpstr>
      <vt:lpstr>พับครึ่ง ปภ. ขุดลอกบึงอ้อ ม.5 </vt:lpstr>
      <vt:lpstr>พับครึ่ง ปกครอง 6 แสน</vt:lpstr>
      <vt:lpstr>พับครึ่ง ปกครอง 26 ล้าน</vt:lpstr>
      <vt:lpstr>พับครึ่ง ชป. ทุ่งมะขามหย่อง</vt:lpstr>
      <vt:lpstr>พับครึ่ง ชป. ภูเขาทอง</vt:lpstr>
      <vt:lpstr>'01.08.61'!Print_Area</vt:lpstr>
      <vt:lpstr>'02.04.62'!Print_Area</vt:lpstr>
      <vt:lpstr>'03.01.2562'!Print_Area</vt:lpstr>
      <vt:lpstr>'05.09.61'!Print_Area</vt:lpstr>
      <vt:lpstr>'08.08.61'!Print_Area</vt:lpstr>
      <vt:lpstr>'19.3.2562'!Print_Area</vt:lpstr>
      <vt:lpstr>'21.3.2562'!Print_Area</vt:lpstr>
      <vt:lpstr>'คุมเบิก พรบ.โอน 60'!Print_Area</vt:lpstr>
      <vt:lpstr>'คุมเบิก พรบ.โอน 60 (01.10.61)'!Print_Area</vt:lpstr>
      <vt:lpstr>'ปรับปรุงซ่อมแซม ม.4,5,6'!Print_Area</vt:lpstr>
      <vt:lpstr>ปรับปรุงทางเดืน!Print_Area</vt:lpstr>
      <vt:lpstr>ปรับปรุงร้านค้า!Print_Area</vt:lpstr>
      <vt:lpstr>'พับครึ่ง ชป. ทุ่งมะขามหย่อง'!Print_Area</vt:lpstr>
      <vt:lpstr>'พับครึ่ง ชป. ภูเขาทอง'!Print_Area</vt:lpstr>
      <vt:lpstr>'พับครึ่ง ปกครอง 26 ล้าน'!Print_Area</vt:lpstr>
      <vt:lpstr>'พับครึ่ง ปกครอง 6 แสน'!Print_Area</vt:lpstr>
      <vt:lpstr>'พับครึ่ง ปภ. ขุดลอก ม.3 '!Print_Area</vt:lpstr>
      <vt:lpstr>'พับครึ่ง ปภ. ขุดลอกบึงอ้อ ม.5 '!Print_Area</vt:lpstr>
      <vt:lpstr>'อ.นครหลวง ห้องน้ำ'!Print_Area</vt:lpstr>
      <vt:lpstr>'01.08.61'!Print_Titles</vt:lpstr>
      <vt:lpstr>'02.04.62'!Print_Titles</vt:lpstr>
      <vt:lpstr>'03.01.2562'!Print_Titles</vt:lpstr>
      <vt:lpstr>'05.09.61'!Print_Titles</vt:lpstr>
      <vt:lpstr>'08.08.61'!Print_Titles</vt:lpstr>
      <vt:lpstr>'19.3.2562'!Print_Titles</vt:lpstr>
      <vt:lpstr>'21.3.2562'!Print_Titles</vt:lpstr>
      <vt:lpstr>'คุมเบิก พรบ.โอน 60'!Print_Titles</vt:lpstr>
      <vt:lpstr>'คุมเบิก พรบ.โอน 60 (01.10.61)'!Print_Titles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2019-04-17T04:49:43Z</cp:lastPrinted>
  <dcterms:created xsi:type="dcterms:W3CDTF">2017-08-21T03:16:57Z</dcterms:created>
  <dcterms:modified xsi:type="dcterms:W3CDTF">2019-04-19T08:56:56Z</dcterms:modified>
</cp:coreProperties>
</file>